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agnalespec-my.sharepoint.com/personal/lady_correa_ane_gov_co/Documents/ANE 2026 COORDINACIÓN/1 Presupuesto/Informes Ejec Pptal Comisiones Económicas 3a y 4a Cámara y Senado/202604/"/>
    </mc:Choice>
  </mc:AlternateContent>
  <xr:revisionPtr revIDLastSave="298" documentId="8_{9704F1BA-B2E1-4D9D-BCEA-2929B1F8B76E}" xr6:coauthVersionLast="47" xr6:coauthVersionMax="47" xr10:uidLastSave="{96BAA3EA-09D0-4712-8933-18D159506ABC}"/>
  <bookViews>
    <workbookView xWindow="-120" yWindow="-120" windowWidth="29040" windowHeight="15720" xr2:uid="{5A540B85-90B5-4542-AFE6-75D2731BD568}"/>
  </bookViews>
  <sheets>
    <sheet name="Ejecución Consol Ppto Total ANE" sheetId="18" r:id="rId1"/>
    <sheet name="Ejecución Ppto Funcionamiento" sheetId="22" r:id="rId2"/>
    <sheet name="Ejecución Ppto Inversión" sheetId="23" r:id="rId3"/>
  </sheets>
  <externalReferences>
    <externalReference r:id="rId4"/>
    <externalReference r:id="rId5"/>
  </externalReferences>
  <definedNames>
    <definedName name="_xlnm._FilterDatabase" localSheetId="0" hidden="1">'Ejecución Consol Ppto Total ANE'!$B$5:$M$82</definedName>
    <definedName name="_xlnm._FilterDatabase" localSheetId="1" hidden="1">'Ejecución Ppto Funcionamiento'!$B$5:$M$73</definedName>
    <definedName name="_xlnm._FilterDatabase" localSheetId="2" hidden="1">'Ejecución Ppto Inversión'!$B$5:$M$15</definedName>
    <definedName name="ÁREA">[1]Listas!$A$2:$A$20</definedName>
    <definedName name="CONVENIOS">'[2]BASE DE DATOS'!$C$3:$C$9</definedName>
    <definedName name="TIPO">'[2]BASE DE DATOS'!$B$3:$B$22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2" i="18" l="1"/>
  <c r="L11" i="23"/>
  <c r="K11" i="23"/>
  <c r="I11" i="23"/>
  <c r="H11" i="23"/>
  <c r="F11" i="23"/>
  <c r="E11" i="23"/>
  <c r="L10" i="23"/>
  <c r="K10" i="23"/>
  <c r="I10" i="23"/>
  <c r="H10" i="23"/>
  <c r="F10" i="23"/>
  <c r="E10" i="23"/>
  <c r="J9" i="23"/>
  <c r="G9" i="23"/>
  <c r="D9" i="23"/>
  <c r="F9" i="23" s="1"/>
  <c r="C9" i="23"/>
  <c r="E9" i="23" s="1"/>
  <c r="L8" i="23"/>
  <c r="K8" i="23"/>
  <c r="I8" i="23"/>
  <c r="H8" i="23"/>
  <c r="F8" i="23"/>
  <c r="E8" i="23"/>
  <c r="L7" i="23"/>
  <c r="K7" i="23"/>
  <c r="I7" i="23"/>
  <c r="H7" i="23"/>
  <c r="F7" i="23"/>
  <c r="E7" i="23"/>
  <c r="J6" i="23"/>
  <c r="G6" i="23"/>
  <c r="D6" i="23"/>
  <c r="C6" i="23"/>
  <c r="L69" i="22"/>
  <c r="K69" i="22"/>
  <c r="I69" i="22"/>
  <c r="H69" i="22"/>
  <c r="F69" i="22"/>
  <c r="E69" i="22"/>
  <c r="L68" i="22"/>
  <c r="K68" i="22"/>
  <c r="I68" i="22"/>
  <c r="H68" i="22"/>
  <c r="F68" i="22"/>
  <c r="E68" i="22"/>
  <c r="J67" i="22"/>
  <c r="G67" i="22"/>
  <c r="D67" i="22"/>
  <c r="C67" i="22"/>
  <c r="L66" i="22"/>
  <c r="K66" i="22"/>
  <c r="I66" i="22"/>
  <c r="H66" i="22"/>
  <c r="F66" i="22"/>
  <c r="E66" i="22"/>
  <c r="L65" i="22"/>
  <c r="K65" i="22"/>
  <c r="I65" i="22"/>
  <c r="H65" i="22"/>
  <c r="F65" i="22"/>
  <c r="E65" i="22"/>
  <c r="L64" i="22"/>
  <c r="K64" i="22"/>
  <c r="I64" i="22"/>
  <c r="H64" i="22"/>
  <c r="F64" i="22"/>
  <c r="E64" i="22"/>
  <c r="L63" i="22"/>
  <c r="K63" i="22"/>
  <c r="I63" i="22"/>
  <c r="H63" i="22"/>
  <c r="F63" i="22"/>
  <c r="E63" i="22"/>
  <c r="J62" i="22"/>
  <c r="G62" i="22"/>
  <c r="D62" i="22"/>
  <c r="F62" i="22" s="1"/>
  <c r="C62" i="22"/>
  <c r="I62" i="22" s="1"/>
  <c r="L61" i="22"/>
  <c r="K61" i="22"/>
  <c r="I61" i="22"/>
  <c r="H61" i="22"/>
  <c r="F61" i="22"/>
  <c r="E61" i="22"/>
  <c r="L60" i="22"/>
  <c r="K60" i="22"/>
  <c r="I60" i="22"/>
  <c r="H60" i="22"/>
  <c r="F60" i="22"/>
  <c r="E60" i="22"/>
  <c r="L59" i="22"/>
  <c r="K59" i="22"/>
  <c r="I59" i="22"/>
  <c r="H59" i="22"/>
  <c r="F59" i="22"/>
  <c r="E59" i="22"/>
  <c r="L58" i="22"/>
  <c r="K58" i="22"/>
  <c r="I58" i="22"/>
  <c r="H58" i="22"/>
  <c r="F58" i="22"/>
  <c r="E58" i="22"/>
  <c r="L57" i="22"/>
  <c r="K57" i="22"/>
  <c r="I57" i="22"/>
  <c r="H57" i="22"/>
  <c r="F57" i="22"/>
  <c r="E57" i="22"/>
  <c r="L56" i="22"/>
  <c r="K56" i="22"/>
  <c r="I56" i="22"/>
  <c r="H56" i="22"/>
  <c r="F56" i="22"/>
  <c r="E56" i="22"/>
  <c r="L55" i="22"/>
  <c r="K55" i="22"/>
  <c r="I55" i="22"/>
  <c r="H55" i="22"/>
  <c r="F55" i="22"/>
  <c r="E55" i="22"/>
  <c r="L54" i="22"/>
  <c r="K54" i="22"/>
  <c r="I54" i="22"/>
  <c r="H54" i="22"/>
  <c r="F54" i="22"/>
  <c r="E54" i="22"/>
  <c r="L53" i="22"/>
  <c r="K53" i="22"/>
  <c r="I53" i="22"/>
  <c r="H53" i="22"/>
  <c r="F53" i="22"/>
  <c r="E53" i="22"/>
  <c r="L52" i="22"/>
  <c r="K52" i="22"/>
  <c r="I52" i="22"/>
  <c r="H52" i="22"/>
  <c r="F52" i="22"/>
  <c r="E52" i="22"/>
  <c r="L51" i="22"/>
  <c r="K51" i="22"/>
  <c r="I51" i="22"/>
  <c r="H51" i="22"/>
  <c r="F51" i="22"/>
  <c r="E51" i="22"/>
  <c r="L50" i="22"/>
  <c r="K50" i="22"/>
  <c r="I50" i="22"/>
  <c r="H50" i="22"/>
  <c r="F50" i="22"/>
  <c r="E50" i="22"/>
  <c r="L49" i="22"/>
  <c r="K49" i="22"/>
  <c r="I49" i="22"/>
  <c r="H49" i="22"/>
  <c r="F49" i="22"/>
  <c r="E49" i="22"/>
  <c r="L48" i="22"/>
  <c r="K48" i="22"/>
  <c r="I48" i="22"/>
  <c r="H48" i="22"/>
  <c r="F48" i="22"/>
  <c r="E48" i="22"/>
  <c r="L47" i="22"/>
  <c r="K47" i="22"/>
  <c r="I47" i="22"/>
  <c r="H47" i="22"/>
  <c r="F47" i="22"/>
  <c r="E47" i="22"/>
  <c r="L46" i="22"/>
  <c r="K46" i="22"/>
  <c r="I46" i="22"/>
  <c r="H46" i="22"/>
  <c r="F46" i="22"/>
  <c r="E46" i="22"/>
  <c r="L45" i="22"/>
  <c r="K45" i="22"/>
  <c r="I45" i="22"/>
  <c r="H45" i="22"/>
  <c r="F45" i="22"/>
  <c r="E45" i="22"/>
  <c r="L44" i="22"/>
  <c r="K44" i="22"/>
  <c r="I44" i="22"/>
  <c r="H44" i="22"/>
  <c r="F44" i="22"/>
  <c r="E44" i="22"/>
  <c r="L43" i="22"/>
  <c r="K43" i="22"/>
  <c r="I43" i="22"/>
  <c r="H43" i="22"/>
  <c r="F43" i="22"/>
  <c r="E43" i="22"/>
  <c r="L42" i="22"/>
  <c r="K42" i="22"/>
  <c r="L41" i="22"/>
  <c r="K41" i="22"/>
  <c r="L40" i="22"/>
  <c r="K40" i="22"/>
  <c r="I40" i="22"/>
  <c r="H40" i="22"/>
  <c r="F40" i="22"/>
  <c r="E40" i="22"/>
  <c r="L39" i="22"/>
  <c r="K39" i="22"/>
  <c r="L38" i="22"/>
  <c r="K38" i="22"/>
  <c r="I38" i="22"/>
  <c r="H38" i="22"/>
  <c r="F38" i="22"/>
  <c r="E38" i="22"/>
  <c r="L37" i="22"/>
  <c r="K37" i="22"/>
  <c r="I37" i="22"/>
  <c r="H37" i="22"/>
  <c r="F37" i="22"/>
  <c r="E37" i="22"/>
  <c r="L36" i="22"/>
  <c r="K36" i="22"/>
  <c r="I36" i="22"/>
  <c r="H36" i="22"/>
  <c r="F36" i="22"/>
  <c r="E36" i="22"/>
  <c r="L34" i="22"/>
  <c r="K34" i="22"/>
  <c r="I34" i="22"/>
  <c r="H34" i="22"/>
  <c r="F34" i="22"/>
  <c r="E34" i="22"/>
  <c r="J33" i="22"/>
  <c r="G33" i="22"/>
  <c r="D33" i="22"/>
  <c r="C33" i="22"/>
  <c r="I33" i="22" s="1"/>
  <c r="L32" i="22"/>
  <c r="I32" i="22"/>
  <c r="E32" i="22"/>
  <c r="L31" i="22"/>
  <c r="K31" i="22"/>
  <c r="I31" i="22"/>
  <c r="H31" i="22"/>
  <c r="F31" i="22"/>
  <c r="E31" i="22"/>
  <c r="L30" i="22"/>
  <c r="K30" i="22"/>
  <c r="I30" i="22"/>
  <c r="H30" i="22"/>
  <c r="F30" i="22"/>
  <c r="E30" i="22"/>
  <c r="L29" i="22"/>
  <c r="K29" i="22"/>
  <c r="I29" i="22"/>
  <c r="H29" i="22"/>
  <c r="F29" i="22"/>
  <c r="E29" i="22"/>
  <c r="L28" i="22"/>
  <c r="K28" i="22"/>
  <c r="I28" i="22"/>
  <c r="H28" i="22"/>
  <c r="F28" i="22"/>
  <c r="E28" i="22"/>
  <c r="L27" i="22"/>
  <c r="K27" i="22"/>
  <c r="I27" i="22"/>
  <c r="H27" i="22"/>
  <c r="F27" i="22"/>
  <c r="E27" i="22"/>
  <c r="L26" i="22"/>
  <c r="K26" i="22"/>
  <c r="I26" i="22"/>
  <c r="H26" i="22"/>
  <c r="F26" i="22"/>
  <c r="E26" i="22"/>
  <c r="J25" i="22"/>
  <c r="G25" i="22"/>
  <c r="D25" i="22"/>
  <c r="C25" i="22"/>
  <c r="L25" i="22" s="1"/>
  <c r="L24" i="22"/>
  <c r="K24" i="22"/>
  <c r="I24" i="22"/>
  <c r="H24" i="22"/>
  <c r="F24" i="22"/>
  <c r="E24" i="22"/>
  <c r="L23" i="22"/>
  <c r="K23" i="22"/>
  <c r="I23" i="22"/>
  <c r="H23" i="22"/>
  <c r="F23" i="22"/>
  <c r="E23" i="22"/>
  <c r="L22" i="22"/>
  <c r="K22" i="22"/>
  <c r="I22" i="22"/>
  <c r="H22" i="22"/>
  <c r="F22" i="22"/>
  <c r="E22" i="22"/>
  <c r="L21" i="22"/>
  <c r="K21" i="22"/>
  <c r="I21" i="22"/>
  <c r="H21" i="22"/>
  <c r="F21" i="22"/>
  <c r="E21" i="22"/>
  <c r="L20" i="22"/>
  <c r="K20" i="22"/>
  <c r="I20" i="22"/>
  <c r="H20" i="22"/>
  <c r="F20" i="22"/>
  <c r="E20" i="22"/>
  <c r="L19" i="22"/>
  <c r="K19" i="22"/>
  <c r="I19" i="22"/>
  <c r="H19" i="22"/>
  <c r="F19" i="22"/>
  <c r="E19" i="22"/>
  <c r="L18" i="22"/>
  <c r="K18" i="22"/>
  <c r="I18" i="22"/>
  <c r="H18" i="22"/>
  <c r="F18" i="22"/>
  <c r="E18" i="22"/>
  <c r="J17" i="22"/>
  <c r="G17" i="22"/>
  <c r="D17" i="22"/>
  <c r="C17" i="22"/>
  <c r="E17" i="22" s="1"/>
  <c r="L16" i="22"/>
  <c r="K16" i="22"/>
  <c r="I16" i="22"/>
  <c r="H16" i="22"/>
  <c r="F16" i="22"/>
  <c r="E16" i="22"/>
  <c r="L15" i="22"/>
  <c r="K15" i="22"/>
  <c r="I15" i="22"/>
  <c r="H15" i="22"/>
  <c r="F15" i="22"/>
  <c r="E15" i="22"/>
  <c r="L14" i="22"/>
  <c r="K14" i="22"/>
  <c r="I14" i="22"/>
  <c r="H14" i="22"/>
  <c r="F14" i="22"/>
  <c r="E14" i="22"/>
  <c r="L13" i="22"/>
  <c r="K13" i="22"/>
  <c r="I13" i="22"/>
  <c r="H13" i="22"/>
  <c r="F13" i="22"/>
  <c r="E13" i="22"/>
  <c r="L12" i="22"/>
  <c r="K12" i="22"/>
  <c r="I12" i="22"/>
  <c r="H12" i="22"/>
  <c r="F12" i="22"/>
  <c r="E12" i="22"/>
  <c r="L11" i="22"/>
  <c r="K11" i="22"/>
  <c r="I11" i="22"/>
  <c r="H11" i="22"/>
  <c r="F11" i="22"/>
  <c r="E11" i="22"/>
  <c r="L10" i="22"/>
  <c r="K10" i="22"/>
  <c r="I10" i="22"/>
  <c r="H10" i="22"/>
  <c r="F10" i="22"/>
  <c r="E10" i="22"/>
  <c r="L9" i="22"/>
  <c r="K9" i="22"/>
  <c r="I9" i="22"/>
  <c r="H9" i="22"/>
  <c r="F9" i="22"/>
  <c r="E9" i="22"/>
  <c r="L8" i="22"/>
  <c r="K8" i="22"/>
  <c r="I8" i="22"/>
  <c r="H8" i="22"/>
  <c r="F8" i="22"/>
  <c r="E8" i="22"/>
  <c r="J7" i="22"/>
  <c r="G7" i="22"/>
  <c r="D7" i="22"/>
  <c r="F7" i="22" s="1"/>
  <c r="C7" i="22"/>
  <c r="I7" i="22" s="1"/>
  <c r="H9" i="23" l="1"/>
  <c r="K9" i="23"/>
  <c r="L67" i="22"/>
  <c r="K33" i="22"/>
  <c r="F25" i="22"/>
  <c r="E33" i="22"/>
  <c r="H25" i="22"/>
  <c r="J6" i="22"/>
  <c r="J70" i="22" s="1"/>
  <c r="H7" i="22"/>
  <c r="F6" i="23"/>
  <c r="G12" i="23"/>
  <c r="I6" i="23"/>
  <c r="L9" i="23"/>
  <c r="D12" i="23"/>
  <c r="F17" i="22"/>
  <c r="D6" i="22"/>
  <c r="K17" i="22"/>
  <c r="L62" i="22"/>
  <c r="I17" i="22"/>
  <c r="L7" i="22"/>
  <c r="F33" i="22"/>
  <c r="E25" i="22"/>
  <c r="E7" i="22"/>
  <c r="H17" i="22"/>
  <c r="D70" i="22"/>
  <c r="L33" i="22"/>
  <c r="C6" i="22"/>
  <c r="H33" i="22"/>
  <c r="E62" i="22"/>
  <c r="K6" i="23"/>
  <c r="L6" i="23"/>
  <c r="E6" i="23"/>
  <c r="J12" i="23"/>
  <c r="I9" i="23"/>
  <c r="C12" i="23"/>
  <c r="F12" i="23" s="1"/>
  <c r="H6" i="23"/>
  <c r="K67" i="22"/>
  <c r="I25" i="22"/>
  <c r="K7" i="22"/>
  <c r="G6" i="22"/>
  <c r="H62" i="22"/>
  <c r="F67" i="22"/>
  <c r="L17" i="22"/>
  <c r="E67" i="22"/>
  <c r="H67" i="22"/>
  <c r="K25" i="22"/>
  <c r="K62" i="22"/>
  <c r="I67" i="22"/>
  <c r="E6" i="22" l="1"/>
  <c r="C70" i="22"/>
  <c r="K6" i="22"/>
  <c r="H6" i="22"/>
  <c r="K70" i="22"/>
  <c r="F6" i="22"/>
  <c r="L6" i="22"/>
  <c r="E12" i="23"/>
  <c r="L12" i="23"/>
  <c r="I12" i="23"/>
  <c r="K12" i="23"/>
  <c r="H12" i="23"/>
  <c r="I6" i="22"/>
  <c r="L70" i="22"/>
  <c r="G70" i="22"/>
  <c r="E8" i="18"/>
  <c r="F8" i="18"/>
  <c r="E9" i="18"/>
  <c r="F9" i="18"/>
  <c r="E10" i="18"/>
  <c r="F10" i="18"/>
  <c r="E11" i="18"/>
  <c r="F11" i="18"/>
  <c r="E12" i="18"/>
  <c r="F12" i="18"/>
  <c r="E13" i="18"/>
  <c r="F13" i="18"/>
  <c r="E14" i="18"/>
  <c r="F14" i="18"/>
  <c r="E15" i="18"/>
  <c r="F15" i="18"/>
  <c r="E16" i="18"/>
  <c r="F16" i="18"/>
  <c r="D72" i="18"/>
  <c r="C72" i="18"/>
  <c r="C25" i="18"/>
  <c r="C7" i="18"/>
  <c r="L77" i="18"/>
  <c r="K77" i="18"/>
  <c r="I77" i="18"/>
  <c r="H77" i="18"/>
  <c r="F77" i="18"/>
  <c r="E77" i="18"/>
  <c r="L76" i="18"/>
  <c r="K76" i="18"/>
  <c r="I76" i="18"/>
  <c r="H76" i="18"/>
  <c r="F76" i="18"/>
  <c r="E76" i="18"/>
  <c r="J75" i="18"/>
  <c r="G75" i="18"/>
  <c r="D75" i="18"/>
  <c r="C75" i="18"/>
  <c r="L74" i="18"/>
  <c r="K74" i="18"/>
  <c r="I74" i="18"/>
  <c r="H74" i="18"/>
  <c r="F74" i="18"/>
  <c r="E74" i="18"/>
  <c r="L73" i="18"/>
  <c r="K73" i="18"/>
  <c r="I73" i="18"/>
  <c r="H73" i="18"/>
  <c r="F73" i="18"/>
  <c r="E73" i="18"/>
  <c r="J72" i="18"/>
  <c r="G72" i="18"/>
  <c r="L69" i="18"/>
  <c r="K69" i="18"/>
  <c r="I69" i="18"/>
  <c r="H69" i="18"/>
  <c r="F69" i="18"/>
  <c r="E69" i="18"/>
  <c r="L68" i="18"/>
  <c r="K68" i="18"/>
  <c r="I68" i="18"/>
  <c r="H68" i="18"/>
  <c r="F68" i="18"/>
  <c r="E68" i="18"/>
  <c r="J67" i="18"/>
  <c r="G67" i="18"/>
  <c r="D67" i="18"/>
  <c r="C67" i="18"/>
  <c r="L66" i="18"/>
  <c r="K66" i="18"/>
  <c r="I66" i="18"/>
  <c r="H66" i="18"/>
  <c r="F66" i="18"/>
  <c r="E66" i="18"/>
  <c r="L65" i="18"/>
  <c r="K65" i="18"/>
  <c r="I65" i="18"/>
  <c r="H65" i="18"/>
  <c r="F65" i="18"/>
  <c r="E65" i="18"/>
  <c r="L64" i="18"/>
  <c r="K64" i="18"/>
  <c r="I64" i="18"/>
  <c r="H64" i="18"/>
  <c r="F64" i="18"/>
  <c r="E64" i="18"/>
  <c r="L63" i="18"/>
  <c r="K63" i="18"/>
  <c r="I63" i="18"/>
  <c r="H63" i="18"/>
  <c r="F63" i="18"/>
  <c r="E63" i="18"/>
  <c r="J62" i="18"/>
  <c r="G62" i="18"/>
  <c r="D62" i="18"/>
  <c r="L61" i="18"/>
  <c r="K61" i="18"/>
  <c r="I61" i="18"/>
  <c r="H61" i="18"/>
  <c r="F61" i="18"/>
  <c r="E61" i="18"/>
  <c r="L60" i="18"/>
  <c r="K60" i="18"/>
  <c r="I60" i="18"/>
  <c r="H60" i="18"/>
  <c r="F60" i="18"/>
  <c r="E60" i="18"/>
  <c r="L59" i="18"/>
  <c r="K59" i="18"/>
  <c r="I59" i="18"/>
  <c r="H59" i="18"/>
  <c r="F59" i="18"/>
  <c r="E59" i="18"/>
  <c r="L58" i="18"/>
  <c r="K58" i="18"/>
  <c r="I58" i="18"/>
  <c r="H58" i="18"/>
  <c r="F58" i="18"/>
  <c r="E58" i="18"/>
  <c r="L57" i="18"/>
  <c r="K57" i="18"/>
  <c r="I57" i="18"/>
  <c r="H57" i="18"/>
  <c r="F57" i="18"/>
  <c r="E57" i="18"/>
  <c r="L56" i="18"/>
  <c r="K56" i="18"/>
  <c r="I56" i="18"/>
  <c r="H56" i="18"/>
  <c r="F56" i="18"/>
  <c r="E56" i="18"/>
  <c r="L55" i="18"/>
  <c r="K55" i="18"/>
  <c r="I55" i="18"/>
  <c r="H55" i="18"/>
  <c r="F55" i="18"/>
  <c r="E55" i="18"/>
  <c r="L54" i="18"/>
  <c r="K54" i="18"/>
  <c r="I54" i="18"/>
  <c r="H54" i="18"/>
  <c r="F54" i="18"/>
  <c r="E54" i="18"/>
  <c r="L53" i="18"/>
  <c r="K53" i="18"/>
  <c r="I53" i="18"/>
  <c r="H53" i="18"/>
  <c r="F53" i="18"/>
  <c r="E53" i="18"/>
  <c r="L52" i="18"/>
  <c r="K52" i="18"/>
  <c r="I52" i="18"/>
  <c r="H52" i="18"/>
  <c r="F52" i="18"/>
  <c r="E52" i="18"/>
  <c r="L51" i="18"/>
  <c r="K51" i="18"/>
  <c r="I51" i="18"/>
  <c r="H51" i="18"/>
  <c r="F51" i="18"/>
  <c r="E51" i="18"/>
  <c r="L50" i="18"/>
  <c r="K50" i="18"/>
  <c r="I50" i="18"/>
  <c r="H50" i="18"/>
  <c r="F50" i="18"/>
  <c r="E50" i="18"/>
  <c r="L49" i="18"/>
  <c r="K49" i="18"/>
  <c r="I49" i="18"/>
  <c r="H49" i="18"/>
  <c r="F49" i="18"/>
  <c r="E49" i="18"/>
  <c r="L48" i="18"/>
  <c r="K48" i="18"/>
  <c r="I48" i="18"/>
  <c r="H48" i="18"/>
  <c r="F48" i="18"/>
  <c r="E48" i="18"/>
  <c r="L47" i="18"/>
  <c r="K47" i="18"/>
  <c r="I47" i="18"/>
  <c r="H47" i="18"/>
  <c r="F47" i="18"/>
  <c r="E47" i="18"/>
  <c r="L46" i="18"/>
  <c r="K46" i="18"/>
  <c r="I46" i="18"/>
  <c r="H46" i="18"/>
  <c r="F46" i="18"/>
  <c r="E46" i="18"/>
  <c r="L45" i="18"/>
  <c r="K45" i="18"/>
  <c r="I45" i="18"/>
  <c r="H45" i="18"/>
  <c r="F45" i="18"/>
  <c r="E45" i="18"/>
  <c r="L44" i="18"/>
  <c r="K44" i="18"/>
  <c r="I44" i="18"/>
  <c r="H44" i="18"/>
  <c r="F44" i="18"/>
  <c r="E44" i="18"/>
  <c r="L43" i="18"/>
  <c r="K43" i="18"/>
  <c r="I43" i="18"/>
  <c r="H43" i="18"/>
  <c r="F43" i="18"/>
  <c r="E43" i="18"/>
  <c r="L42" i="18"/>
  <c r="K42" i="18"/>
  <c r="L41" i="18"/>
  <c r="K41" i="18"/>
  <c r="L40" i="18"/>
  <c r="K40" i="18"/>
  <c r="I40" i="18"/>
  <c r="H40" i="18"/>
  <c r="F40" i="18"/>
  <c r="E40" i="18"/>
  <c r="L39" i="18"/>
  <c r="K39" i="18"/>
  <c r="L38" i="18"/>
  <c r="K38" i="18"/>
  <c r="I38" i="18"/>
  <c r="H38" i="18"/>
  <c r="F38" i="18"/>
  <c r="E38" i="18"/>
  <c r="L37" i="18"/>
  <c r="K37" i="18"/>
  <c r="I37" i="18"/>
  <c r="H37" i="18"/>
  <c r="F37" i="18"/>
  <c r="E37" i="18"/>
  <c r="L36" i="18"/>
  <c r="K36" i="18"/>
  <c r="I36" i="18"/>
  <c r="H36" i="18"/>
  <c r="F36" i="18"/>
  <c r="E36" i="18"/>
  <c r="L34" i="18"/>
  <c r="K34" i="18"/>
  <c r="I34" i="18"/>
  <c r="H34" i="18"/>
  <c r="F34" i="18"/>
  <c r="E34" i="18"/>
  <c r="J33" i="18"/>
  <c r="G33" i="18"/>
  <c r="D33" i="18"/>
  <c r="C33" i="18"/>
  <c r="C70" i="18" s="1"/>
  <c r="L32" i="18"/>
  <c r="I32" i="18"/>
  <c r="E32" i="18"/>
  <c r="L31" i="18"/>
  <c r="K31" i="18"/>
  <c r="I31" i="18"/>
  <c r="H31" i="18"/>
  <c r="F31" i="18"/>
  <c r="E31" i="18"/>
  <c r="L30" i="18"/>
  <c r="K30" i="18"/>
  <c r="I30" i="18"/>
  <c r="H30" i="18"/>
  <c r="F30" i="18"/>
  <c r="E30" i="18"/>
  <c r="L29" i="18"/>
  <c r="K29" i="18"/>
  <c r="I29" i="18"/>
  <c r="H29" i="18"/>
  <c r="F29" i="18"/>
  <c r="E29" i="18"/>
  <c r="L28" i="18"/>
  <c r="K28" i="18"/>
  <c r="I28" i="18"/>
  <c r="H28" i="18"/>
  <c r="F28" i="18"/>
  <c r="E28" i="18"/>
  <c r="L27" i="18"/>
  <c r="K27" i="18"/>
  <c r="I27" i="18"/>
  <c r="H27" i="18"/>
  <c r="F27" i="18"/>
  <c r="E27" i="18"/>
  <c r="L26" i="18"/>
  <c r="K26" i="18"/>
  <c r="I26" i="18"/>
  <c r="H26" i="18"/>
  <c r="F26" i="18"/>
  <c r="E26" i="18"/>
  <c r="J25" i="18"/>
  <c r="K25" i="18" s="1"/>
  <c r="G25" i="18"/>
  <c r="D25" i="18"/>
  <c r="L24" i="18"/>
  <c r="K24" i="18"/>
  <c r="I24" i="18"/>
  <c r="H24" i="18"/>
  <c r="F24" i="18"/>
  <c r="E24" i="18"/>
  <c r="L23" i="18"/>
  <c r="K23" i="18"/>
  <c r="I23" i="18"/>
  <c r="H23" i="18"/>
  <c r="F23" i="18"/>
  <c r="E23" i="18"/>
  <c r="L22" i="18"/>
  <c r="K22" i="18"/>
  <c r="I22" i="18"/>
  <c r="H22" i="18"/>
  <c r="F22" i="18"/>
  <c r="E22" i="18"/>
  <c r="L21" i="18"/>
  <c r="K21" i="18"/>
  <c r="I21" i="18"/>
  <c r="H21" i="18"/>
  <c r="F21" i="18"/>
  <c r="E21" i="18"/>
  <c r="L20" i="18"/>
  <c r="K20" i="18"/>
  <c r="I20" i="18"/>
  <c r="H20" i="18"/>
  <c r="F20" i="18"/>
  <c r="E20" i="18"/>
  <c r="L19" i="18"/>
  <c r="K19" i="18"/>
  <c r="I19" i="18"/>
  <c r="H19" i="18"/>
  <c r="F19" i="18"/>
  <c r="E19" i="18"/>
  <c r="L18" i="18"/>
  <c r="K18" i="18"/>
  <c r="I18" i="18"/>
  <c r="H18" i="18"/>
  <c r="F18" i="18"/>
  <c r="E18" i="18"/>
  <c r="J17" i="18"/>
  <c r="G17" i="18"/>
  <c r="D17" i="18"/>
  <c r="C17" i="18"/>
  <c r="L16" i="18"/>
  <c r="K16" i="18"/>
  <c r="I16" i="18"/>
  <c r="H16" i="18"/>
  <c r="L15" i="18"/>
  <c r="K15" i="18"/>
  <c r="I15" i="18"/>
  <c r="H15" i="18"/>
  <c r="L14" i="18"/>
  <c r="K14" i="18"/>
  <c r="I14" i="18"/>
  <c r="H14" i="18"/>
  <c r="L13" i="18"/>
  <c r="K13" i="18"/>
  <c r="I13" i="18"/>
  <c r="H13" i="18"/>
  <c r="L12" i="18"/>
  <c r="K12" i="18"/>
  <c r="I12" i="18"/>
  <c r="H12" i="18"/>
  <c r="L11" i="18"/>
  <c r="K11" i="18"/>
  <c r="I11" i="18"/>
  <c r="H11" i="18"/>
  <c r="L10" i="18"/>
  <c r="K10" i="18"/>
  <c r="I10" i="18"/>
  <c r="H10" i="18"/>
  <c r="L9" i="18"/>
  <c r="K9" i="18"/>
  <c r="I9" i="18"/>
  <c r="H9" i="18"/>
  <c r="L8" i="18"/>
  <c r="K8" i="18"/>
  <c r="I8" i="18"/>
  <c r="H8" i="18"/>
  <c r="J7" i="18"/>
  <c r="G7" i="18"/>
  <c r="D7" i="18"/>
  <c r="F7" i="18" s="1"/>
  <c r="C6" i="18"/>
  <c r="E70" i="22" l="1"/>
  <c r="F70" i="22"/>
  <c r="H70" i="22"/>
  <c r="I70" i="22"/>
  <c r="I33" i="18"/>
  <c r="H75" i="18"/>
  <c r="F25" i="18"/>
  <c r="K75" i="18"/>
  <c r="J6" i="18"/>
  <c r="K6" i="18" s="1"/>
  <c r="L62" i="18"/>
  <c r="E25" i="18"/>
  <c r="K17" i="18"/>
  <c r="F17" i="18"/>
  <c r="I17" i="18"/>
  <c r="D78" i="18"/>
  <c r="H62" i="18"/>
  <c r="K62" i="18"/>
  <c r="L33" i="18"/>
  <c r="E33" i="18"/>
  <c r="I7" i="18"/>
  <c r="I62" i="18"/>
  <c r="D6" i="18"/>
  <c r="F6" i="18" s="1"/>
  <c r="H17" i="18"/>
  <c r="L75" i="18"/>
  <c r="L25" i="18"/>
  <c r="H33" i="18"/>
  <c r="F67" i="18"/>
  <c r="I75" i="18"/>
  <c r="H7" i="18"/>
  <c r="H67" i="18"/>
  <c r="I72" i="18"/>
  <c r="L7" i="18"/>
  <c r="F33" i="18"/>
  <c r="E62" i="18"/>
  <c r="E7" i="18"/>
  <c r="E17" i="18"/>
  <c r="K33" i="18"/>
  <c r="F72" i="18"/>
  <c r="H72" i="18"/>
  <c r="K72" i="18"/>
  <c r="H25" i="18"/>
  <c r="G78" i="18"/>
  <c r="L72" i="18"/>
  <c r="F75" i="18"/>
  <c r="E75" i="18"/>
  <c r="F62" i="18"/>
  <c r="L17" i="18"/>
  <c r="E67" i="18"/>
  <c r="E72" i="18"/>
  <c r="K67" i="18"/>
  <c r="K7" i="18"/>
  <c r="L67" i="18"/>
  <c r="G6" i="18"/>
  <c r="H6" i="18" s="1"/>
  <c r="I25" i="18"/>
  <c r="J78" i="18"/>
  <c r="C78" i="18"/>
  <c r="I67" i="18"/>
  <c r="L6" i="18" l="1"/>
  <c r="J70" i="18"/>
  <c r="K70" i="18" s="1"/>
  <c r="D70" i="18"/>
  <c r="D79" i="18" s="1"/>
  <c r="G70" i="18"/>
  <c r="G79" i="18" s="1"/>
  <c r="I6" i="18"/>
  <c r="E6" i="18"/>
  <c r="K78" i="18"/>
  <c r="H78" i="18"/>
  <c r="C79" i="18"/>
  <c r="E78" i="18"/>
  <c r="L78" i="18"/>
  <c r="I78" i="18"/>
  <c r="F78" i="18"/>
  <c r="H79" i="18" l="1"/>
  <c r="H70" i="18"/>
  <c r="J79" i="18"/>
  <c r="L79" i="18" s="1"/>
  <c r="L70" i="18"/>
  <c r="I70" i="18"/>
  <c r="E70" i="18"/>
  <c r="F70" i="18"/>
  <c r="K79" i="18"/>
  <c r="I79" i="18"/>
  <c r="E79" i="18"/>
  <c r="F79" i="18"/>
</calcChain>
</file>

<file path=xl/sharedStrings.xml><?xml version="1.0" encoding="utf-8"?>
<sst xmlns="http://schemas.openxmlformats.org/spreadsheetml/2006/main" count="275" uniqueCount="131">
  <si>
    <t>UNIDAD ADMINISTRTIVA ESPECIAL AGENCIA NACIONAL DEL ESPECTRO</t>
  </si>
  <si>
    <t xml:space="preserve">INFORME DE EJECUCIÓN PRESUPUESTAL </t>
  </si>
  <si>
    <t>GASTOS DE FUNCIONAMIENTO</t>
  </si>
  <si>
    <t>RUBRO</t>
  </si>
  <si>
    <t xml:space="preserve">APROPIACION
VIGENTE </t>
  </si>
  <si>
    <t xml:space="preserve">TOTAL
COMPROMISO </t>
  </si>
  <si>
    <t xml:space="preserve">TOTAL
OBLIGACIONES </t>
  </si>
  <si>
    <t>TOTAL
PAGOS</t>
  </si>
  <si>
    <t>DESTINACION</t>
  </si>
  <si>
    <t>GASTOS DE PERSONAL</t>
  </si>
  <si>
    <t>SALARIO</t>
  </si>
  <si>
    <t>SUELDO BÁSICO</t>
  </si>
  <si>
    <t>PRIMA TÉCNICA SALARIAL</t>
  </si>
  <si>
    <t>SUBSIDIO DE ALIMENTACIÓN</t>
  </si>
  <si>
    <t>AUXILIO DE TRANSPORTE</t>
  </si>
  <si>
    <t>PRIMA DE SERVICIO</t>
  </si>
  <si>
    <t>BONIFICACIÓN POR SERVICIOS PRESTADOS</t>
  </si>
  <si>
    <t>HORAS EXTRAS, DOMINICALES, FESTIVOS Y RECARGOS</t>
  </si>
  <si>
    <t>PRIMA DE NAVIDAD</t>
  </si>
  <si>
    <t>PRIMA DE VACACIONES</t>
  </si>
  <si>
    <t>CONTRIBUCIONES INHERENTES A LA NÓMINA</t>
  </si>
  <si>
    <t>APORTES A LA SEGURIDAD SOCIAL EN PENSIONES</t>
  </si>
  <si>
    <t>APORTES A LA SEGURIDAD SOCIAL EN SALUD</t>
  </si>
  <si>
    <t xml:space="preserve">AUXILIO DE CESANTÍAS </t>
  </si>
  <si>
    <t>APORTES A CAJAS DE COMPENSACIÓN FAMILIAR</t>
  </si>
  <si>
    <t>APORTES GENERALES AL SISTEMA DE RIESGOS LABORALES</t>
  </si>
  <si>
    <t>APORTES AL ICBF</t>
  </si>
  <si>
    <t>APORTES AL SENA</t>
  </si>
  <si>
    <t xml:space="preserve">Remuneraciones no Constitutiva de Factor Salarial </t>
  </si>
  <si>
    <t>VACACIONES</t>
  </si>
  <si>
    <t>INDEMNIZACIÓN POR VACACIONES</t>
  </si>
  <si>
    <t>BONIFICACIÓN ESPECIAL DE RECREACIÓN</t>
  </si>
  <si>
    <t>PRIMA TÉCNICA NO SALARIAL</t>
  </si>
  <si>
    <t>PRIMA DE COORDINACIÓN</t>
  </si>
  <si>
    <t>BONIFICACIÓN DE DIRECCIÓN</t>
  </si>
  <si>
    <t>Otros Gastos de Personal - Previo Concepto DGPPNPN</t>
  </si>
  <si>
    <t>Apropiación Bloqueada</t>
  </si>
  <si>
    <t xml:space="preserve">Adquisición de Bienes y Servicio </t>
  </si>
  <si>
    <t>DOTACIÓN (PRENDAS DE VESTIR Y CALZADO)</t>
  </si>
  <si>
    <t>PRODUCTOS DE HORNOS DE COQUE; PRODUCTOS DE REFINACIÓN DE PETRÓLEO Y COMBUSTIBLE NUCLEAR</t>
  </si>
  <si>
    <t>MAQUINARIA Y APARATOS ELÉCTRICOS</t>
  </si>
  <si>
    <t>EQUIPO Y APARATOS DE RADIO, TELEVISIÓN Y COMUNICACIONES</t>
  </si>
  <si>
    <t>SERVICIOS DE CONSTRUCCIÓN</t>
  </si>
  <si>
    <t>ALOJAMIENTO; SERVICIOS DE SUMINISTROS DE COMIDAS Y BEBIDAS</t>
  </si>
  <si>
    <t>SERVICIOS DE TRANSPORTE DE PASAJEROS</t>
  </si>
  <si>
    <t>SERVICIOS DE TRANSPORTE DE CARGA</t>
  </si>
  <si>
    <t>SERVICIOS POSTALES Y DE MENSAJERÍA</t>
  </si>
  <si>
    <t>SERVICIOS DE DISTRIBUCIÓN DE ELECTRICIDAD, GAS Y AGUA (POR CUENTA PROPIA)</t>
  </si>
  <si>
    <t>SERVICIOS FINANCIEROS Y SERVICIOS CONEXOS</t>
  </si>
  <si>
    <t>SERVICIOS INMOBILIARIOS</t>
  </si>
  <si>
    <t>SERVICIOS DE ARRENDAMIENTO O ALQUILER SIN OPERARIO</t>
  </si>
  <si>
    <t>SERVICIOS DE TELECOMUNICACIONES, TRANSMISIÓN Y SUMINISTRO DE INFORMACIÓN</t>
  </si>
  <si>
    <t>SERVICIOS DE SOPORTE</t>
  </si>
  <si>
    <t>SERVICIOS DE MANTENIMIENTO, REPARACIÓN E INSTALACIÓN (EXCEPTO SERVICIOS DE CONSTRUCCIÓN)</t>
  </si>
  <si>
    <t>OTROS SERVICIOS DE FABRICACIÓN; SERVICIOS DE EDICIÓN, IMPRESIÓN Y REPRODUCCIÓN; SERVICIOS DE RECUPERACIÓN DE MATERIALES</t>
  </si>
  <si>
    <t>SERVICIOS PARA EL CUIDADO DE LA SALUD HUMANA Y SERVICIOS SOCIALES</t>
  </si>
  <si>
    <t>SERVICIOS DE ALCANTARILLADO, RECOLECCIÓN, TRATAMIENTO Y DISPOSICIÓN DE DESECHOS Y OTROS SERVICIOS DE SANEAMIENTO AMBIENTAL</t>
  </si>
  <si>
    <t>OTROS SERVICIOS</t>
  </si>
  <si>
    <t>VIÁTICOS DE LOS FUNCIONARIOS EN COMISIÓN</t>
  </si>
  <si>
    <t>TRANSFERENCIAS CORRIENTES</t>
  </si>
  <si>
    <t>INCAPACIDADES (NO DE PENSIONES)</t>
  </si>
  <si>
    <t>LICENCIAS DE MATERNIDAD Y PATERNIDAD (NO DE PENSIONES)</t>
  </si>
  <si>
    <t xml:space="preserve">SENTENCIAS </t>
  </si>
  <si>
    <t xml:space="preserve">Gastos por Tributos, Multas, Sanciones, E intereses de Mora </t>
  </si>
  <si>
    <t>IMPUESTO PREDIAL Y SOBRETASA AMBIENTAL</t>
  </si>
  <si>
    <t>IMPUESTO SOBRE VEHÍCULOS AUTOMOTORES</t>
  </si>
  <si>
    <t>Recursos requeridos para amparar el pago de los impuestos sobre vahiculos propiedad de la ANE.</t>
  </si>
  <si>
    <t>TOTAL FUNCIONAMIENTO</t>
  </si>
  <si>
    <t>GASTOS DE INVERSION</t>
  </si>
  <si>
    <t>TOTAL INVERSIÓN</t>
  </si>
  <si>
    <t>PASTA O PULPA, PAPEL Y PRODUCTOS DE PAPEL; IMPRESOS Y ARTÍCULOS SIMILARES</t>
  </si>
  <si>
    <t>SERVICIOS PROFESIONALES, CIENTÍFICOS Y TÉCNICOS (EXCEPTO LOS SERVICIOS DE INVESTIGACION, URBANISMO, JURÍDICOS Y DE CONTABILIDAD)</t>
  </si>
  <si>
    <t>SERVICIOS RECREATIVOS, CULTURALES Y DEPORTIVOS</t>
  </si>
  <si>
    <t>ADQUIS. DE BYS - SERVICIO DE INFORMACIÓN DE ESPECTRO RADIOELÉCTRICO - FORTALECIMIENTO DE LA PLANEACIÓN, LA ALINEACIÓN INTERNACIONAL, LA ATRIBUCIÓN, LA GESTIÓN TÉCNICA, LA VIGILANCIA, INSPECCIÓN Y CONTROL Y LA GESTIÓN DEL CONOCIMI</t>
  </si>
  <si>
    <t>ADQUIS. DE BYS - SERVICIO DE GESTIÓN DEL CONOCIMIENTO EN ESPECTRO - FORTALECIMIENTO DE LA PLANEACIÓN, LA ALINEACIÓN INTERNACIONAL, LA ATRIBUCIÓN, LA GESTIÓN TÉCNICA, LA VIGILANCIA, INSPECCIÓN Y CONTROL Y LA GESTIÓN DEL CONOCIMIEN</t>
  </si>
  <si>
    <t>SEGURIDAD HUMANA Y JUSTICIA SOCIAL / A. ESTRATEGIA DE CONECTIVIDAD DIGITAL</t>
  </si>
  <si>
    <t>ADQUIS. DE BYS - SERVICIOS TECNOLÓGICOS - CONSOLIDACIÓN DEL SISTEMA DE GESTIÓN Y DE DESEMPEÑO INSTITUCIONAL DE LA ENTIDAD NACIONAL</t>
  </si>
  <si>
    <t>ADQUIS. DE BYS - SERVICIO DE ACTUALIZACIÓN DEL SISTEMAS DE GESTIÓN - CONSOLIDACIÓN DEL SISTEMA DE GESTIÓN Y DE DESEMPEÑO INSTITUCIONAL DE LA ENTIDAD NACIONAL</t>
  </si>
  <si>
    <t>CONVERGENCIA REGIONAL / B. ENTIDADES PÚBLICAS TERRITORIALES Y NACIONALES FORTALECIDAS</t>
  </si>
  <si>
    <t>% 
EJECUCIÓN (Comp/Aprop)</t>
  </si>
  <si>
    <t>% 
EJECUCIÓN (Oblig/Aprop)</t>
  </si>
  <si>
    <t>% 
EJECUCIÓN (Pago/Aprop)</t>
  </si>
  <si>
    <t>OTRAS TRANSFERENCIAS - DISTRIBUCIÓN PREVIO CONCEPTO DGPPN</t>
  </si>
  <si>
    <t>OTROS BIENES TRANSPORTABLES N.C.P.</t>
  </si>
  <si>
    <t>DIFERENCIA EN $ ENTRE
APROPIACIÓN VIGENTE Y
OBLIGACIONES</t>
  </si>
  <si>
    <t>DIFERENCIA
EN $ ENTRE APROPIACIÓN
VIGENTE Y PAGOS</t>
  </si>
  <si>
    <t>PRODUCTOS DE CAUCHO Y PLÁSTICO</t>
  </si>
  <si>
    <t>DIFERENCIA EN $ ENTRE APROPIACION VIGENTE Y COMPROMISOS</t>
  </si>
  <si>
    <t>FECHA DE CORTE :  30/04/2025</t>
  </si>
  <si>
    <t>Recursos requeridos para amparar el pago de los impuestos prediales del inmueble en el que funciona la ANE.</t>
  </si>
  <si>
    <t>GASTOS DE INVERSIÓN</t>
  </si>
  <si>
    <t>Información SIIF Nación con fecha de corte al 30 de abril de 2026</t>
  </si>
  <si>
    <t>Decretos 2559 de 2025 "Por medio del cual se aprueba el Presupuesto de Rentas, Recursos de Capital y el presupuesto de Gastos para la vigencia 2026"</t>
  </si>
  <si>
    <t>Decretos 1477 de 2025 "Por el cual se liquida el Presupuesto General de la Nación para la vigencia 2026"</t>
  </si>
  <si>
    <t>Recursos para amparar los gastos de nómina de los funcionarios de la Agencia Nacional del Espectro para la vigencia 2026, en lo correspondiente a salarios, pago de primas, vacaciones, cesantías, intereses de cesantías, lo correspondiente a los aportes patronales al sistema de seguridad social y raportes parafiscales y también lo conserniente al pago de liquidaciones de prestaciones sociales a los funcionarios que se retiren de la entidad.</t>
  </si>
  <si>
    <t>Recursos para amparar los gastos por concepto de: La adquisición sistema de control de acceso a las instalaciones de la Entidad</t>
  </si>
  <si>
    <t>Recursos para amparar los gastos por concepto de Dotación Equipo trabajo en alturas, elementos Protección Personal e insumos para botiquines primeros auxilios</t>
  </si>
  <si>
    <t>Recursos para amparar los gastos de Caja Menor, Papelería incluido kit portacarné y yoyo con logo y la prestación del servicio de gestión de correspondencia y Gestión Documental - Insumos</t>
  </si>
  <si>
    <t>Recursos para amparar los gastos por concepto de: Combustible para las comisiones y desplazamientos que realicen los colaboradores de la ANE en virtud de sus funciones del cargo y/u obligaciones contractuales y combustible para el parque automotor de la ANE.</t>
  </si>
  <si>
    <t>Recursos para amparar los gastos por concepto de: Kit portacarné y yoyo con logo para la identificación de los funcionarios y colaboradores de la Entidad</t>
  </si>
  <si>
    <t>Recursos para amparar los gastos del servicio de Mantenimiento de la impresora de carné y adquisición insumos para esta.</t>
  </si>
  <si>
    <t>Recursos para amparar los gastos por concepto de: Adquisición aire acondicionado bodega de archivo, gastos de Caja Menor y la adquisición de Certificados digitales (token)</t>
  </si>
  <si>
    <t>Recursos para amparar los gastos por concepto de: Adquisición de tarjetas de acceso de los colabores de la Entidad, la renovación de la Suscripción de la herramienta Adobe cloudHerramienta BPMN (licenciamiento, Soporte) y la renovación del direccionamiento X3 de IPV6 para la Entidad.</t>
  </si>
  <si>
    <t>Recursos destinados para amparar el servicio de Mantenimiento General Bienes Inmuebles de la Entidad</t>
  </si>
  <si>
    <t xml:space="preserve">Recursos destinados para am parar los gastos de Caja Menor y el Servicio de Cafetería y Restaurante de la ANE. </t>
  </si>
  <si>
    <t>Recursos para amparar los gastos por concepto de: Gastos de tiquetes y transporte terrestreTransporte para Comisiones y desplazamientos que realicen los colaboradores de la ANE en virtud de sus funciones del cargo y/u obligaciones contractuales</t>
  </si>
  <si>
    <t>Recursos para amparar el servicio de acarreos de la entidad y en virtud del contrato para la prestación del servicio de gestión de correspondencia y Gestión Documental</t>
  </si>
  <si>
    <t>Recursos destinados para el servicio de correo y portes de la Entidad.</t>
  </si>
  <si>
    <t>Recursos destinados para los servicios públicos de la entidad en cuanto al servicio de acueducto  de La Estación Monitora de  Funza y acueducto de las instalaciones de la entidad ubicadas en Bogotá y el servicio de Energia para ambos lugares</t>
  </si>
  <si>
    <t>Recursos destinados para cubrir los gastos de ARL 5 pasantes Programa estado joven, gastos de Caja Menor Comisiones Bancarias, el Programa de Seguros (Nuevas Adquisiciones y Deducibles) y el programa de seguros incluido dron, soat y de vehiculos</t>
  </si>
  <si>
    <t>Recursos destinaos para amparar los gastos recurrentes por el copncepto de Administración Oficinas ANE</t>
  </si>
  <si>
    <t>Recursos destinados para amparar el gasto por concepto arrendamiento de equipos en virtud del contrato de prestación del servicio de gestión de correspondencia y Gestión Documental.</t>
  </si>
  <si>
    <t>Recursos destinados para amparar los servicios de avaluo de equipos, depreciación y determinación de vidas útiles y obsolescencia a los bienes muebles e inmuebles de la ANE.</t>
  </si>
  <si>
    <t>Recursos para amparar los gastos de servicios públicos como son el servicio de Internet, telefonía fija y móvil celular y el concepto consulta custodia y magneticos, en virtud del contrato para la prestación del servicio de gestión de correspondencia y Gestión Documental.</t>
  </si>
  <si>
    <t>Recursos destinados para amparar los gastos del Mantenimiento general de los bienes muebles y vehículos de la entidad, y los gastos de soporte y mantenimiento de las UPS Powersun de la ANE.</t>
  </si>
  <si>
    <t xml:space="preserve">Recursos destinados para los gastos de personalMesa de ServicioPrestación del servicio de gestión de correspondencia y Gestión Documental - Soporte y Saneamiento AmbientalServicio de Cafetería y Restaurante - Aseo Bogotá, Servicio de Cafetería y Restaurante - Aseo FunzaServicio de Vigilancia </t>
  </si>
  <si>
    <t>Recursos para amparar los gastos por concepto de Caja Menor fotocopias  y la publicación en el Diario Oficial - Imprenta Nacional de las actos administrativos que emita la ANE.</t>
  </si>
  <si>
    <t>Recursos destinados para amparar los gastos deeExámenes médicos de ingreso y egreso de los funcionarios de la Entidad.</t>
  </si>
  <si>
    <t>Recursos destinados para amparar los gastos inherentes a la ejecución del plan de bienestar, incentivos y temas relacionados con medicina del trabajo o salud ocupacional de los colaboradores de la Entidad.</t>
  </si>
  <si>
    <t>Recursos para amparar los gastos por servicios públicos como son energia, aseo Promoambiental y acueducto de la estación monitora de Funza y las intalaciones de la entidad ubicadas en Bogotá.</t>
  </si>
  <si>
    <t>Recursos destinados para amparar los gastos por Caja Menor (paqueaderos), y amparar los gastos para el concurso abierto de méritos para proveer definitivamente los empleos vacantes de la planta de personal pertenecientes al sistema general de carrera administrativa y los gastos por compensación CO2 por parte de la ANE</t>
  </si>
  <si>
    <t>Recursos para amparar los gastos por las comisiones y desplazamientos que realicen los funcionarios de la ANE en virtud de sus funciones del cargo.</t>
  </si>
  <si>
    <t>Recursos destinados para amparar los gastos por incapacidades y licencias de maternidad de los funcionarios de la Agencia Nacional del Espectro que se presenten durante la vigencia fiscal 2026</t>
  </si>
  <si>
    <t>Recursos para amparar los gastos de posibles fallos en contra de la ANE, producto de los procesos judiciales que presenta la Entidad durante la vigencia fisdcal 2026.</t>
  </si>
  <si>
    <t>Recursos destinados para Adquirir hardware requerido para el fortalecimiento de la infraestructura de medición para inspecciones de espectro y campos electromagneticos, adquirir hardware requeridos para la Red Nacional de Monitoreo Remoto, adquisición sistema de control de acceso, amparar los gastos para los traslados visitas misionales de los grupos de Inspección, Vigilancia y Control así como para los apoyos de gestión de Infraestructura de la Subdirección de Vigilancia y Control, contratación de servicios profesionales para Valoración de Espectro, ejeecutar las estrategias establecidas en el Modelo de Vigilancia, Inspección y Control del espectro, para contratar los servicios de transporte terrestre para las visitas misionales de vigilancia, inspección y control, los servicios de Calibración y mantenimiento de Equipo portátil ANRITSU, contratar servicios de Calibración y mantenimiento de Equipos portátiles y sondas utilizados para la medición de campos electromagneticos NARDA, calibración, mantenimiento, actualización, reparación, suministro de accesorios y repuestos de las sondas utilizadas para la medición de campos electromagneticos WAVECONTROL, contratar servicios de mantenimiento, adecuación, soporte técnico, calibración, actualización, reparación, suministro de accesorios y repuestos, alquiler, desmonte, traslado, reubicación, reposición, reemplazo, ensamble, instalación y puesta en funcionamiento de los elementos asociados a los sistemas de medición de espectro radioeléctrico marca ROHDE &amp; SCHWARZ, Contratar servicios para apoyo técnico, las mejoras preventivas y correctivas del “Sistema de Energías Limpias” del sistema de vigilancia y control de espectro, desarrollos adaptativos, evolutivos y correctivos de la Red de Monitoreo de TDT - RMTDT incluyendo el servidor, servicios para la renovación de licencias de la herramienta VISOR para los módulos de: ocupación. microondas. radiodifusión FM y AM. punto a punto. punto multipunto contratación de servicios profesionales para la gestión de Planear el uso eficiente del espectro, servicios integrales de conectividad, telecomunicaciones y gestión técnica de canales de comunicación, adquisición de Tiquetes para la ejecución de la Estratégia de Participación Internacional y viáticos para la ejecución de la Estratégia de Participación Internacional.</t>
  </si>
  <si>
    <t>Recursos destinados para amparar los gastos por concepto de: Servicios de apoyo a la gestión de la Dirección General en la planeación y desarrollo de gestión del conocimiento y la innovación en concordancia con el plan de acción 2026,  Adquisición de equipos de radiocomunicaciones y escenarios de prueba para el fortalecimiento de la gestión del conocimiento y la investigación de la entidad, adquirir la herramienta en línea de gestión de solicitudes de espectro de estaciones terrenas satelitales y adquisición de la Herramienta para la gestón del conocimiento interno y externo.</t>
  </si>
  <si>
    <t>Recursos destinados para adquirir servicios de licenciamiento de plataforma para la gestión de procesos, administración de riesgos, indicadores y auditorías, adquisición del servicio de Nube pública bolsa de recursos, adquirir la herramienta de seguridad para el monitoreo de la infraestructura tecnologica, servicios de apoyo a la gestión para los procesos de Tecnologías de la Información, servicios de desarrollos evolutivos del ERP, adqquisición del servicios de Licenciamiento Comunicaciones Unificadas, adquirir los servicios de Licenciamiento de la herramientas de Endpoint y DLP para la protección de la Información de la ANE, tambien adquirir los servicios de licenciamiento de la Plataforma Tecnológica de hiperconvergencia,aquirir el licenciamiento de Seguridad informática, licenciamiento Microsoft, suscripción O365 y almacenamiento sharepoint nube, licenciamiento para el Sistema de Gestión de Documentos Electrónicos de Archivo - SGDEA y adquirir los servicios de soporte del licenciamiento de la plataforma cartográfica de la Entidad.</t>
  </si>
  <si>
    <t>Presupuesto destinado para amparar los gastos por concepto de: Actualización normativa contable y tributaria, contratar los servicios de apoyos a la Gestión para las áreas de Gestión Administrativa, Gestión Contractual, Gestión del Talento Humano, Gestión Financiera y la Suibdirección de Soporte Institucional, capacitación asociada al SG-SST y capacitaciones en temas de Planeación, servicio para la auditoría de certificación de calidad externa, servicios de spoyo a la Gestiónpars la Oficins de Control Interno, adquirir los servicios de apoyo logístico para el desarrollo de la misionalidad, amparar los servicios de apoyo a la gestión en las areas de partes interesadas, gestión jurídica, relacionamiento con interesados y el area de planeación de la entidad, adquirir los servicios del Foro Calidad Desarrollo Sostenible, Medición de riesgo psicosocial y traslados y adquirir los servicios para el fortalecimiento de clima y cultura organizacional y competencias.</t>
  </si>
  <si>
    <t>Decreto 2559 de 2025 "Por medio del cual se aprueba el Presupuesto de Rentas, Recursos de Capital y el presupuesto de Gastos para la vigencia 2026"</t>
  </si>
  <si>
    <t>Decreto 1477 de 2025 "Por el cual se liquida el Presupuesto General de la Nación para la vigencia 2026"</t>
  </si>
  <si>
    <t>TOTAL PRESUPUESTO PARA LA VIGENCIA FISCAL 2026 - ANE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</si>
</sst>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_(&quot;$&quot;\ * #,##0.00_);_(&quot;$&quot;\ * \(#,##0.00\);_(&quot;$&quot;\ * &quot;-&quot;??_);_(@_)"/>
    <numFmt numFmtId="165" formatCode="_-* #,##0.00\ _€_-;\-* #,##0.00\ _€_-;_-* &quot;-&quot;??\ _€_-;_-@_-"/>
  </numFmts>
  <fonts count="8" x14ac:knownFonts="1">
    <font>
      <sz val="11"/>
      <color theme="1"/>
      <name val="Calibri"/>
      <family val="2"/>
      <scheme val="minor"/>
    </font>
    <font>
      <sz val="11"/>
      <color theme="1"/>
      <name val="Calibri"/>
      <family val="2"/>
      <scheme val="minor"/>
    </font>
    <font>
      <sz val="11"/>
      <color rgb="FF000000"/>
      <name val="Calibri"/>
      <family val="2"/>
      <scheme val="minor"/>
    </font>
    <font>
      <b/>
      <sz val="10"/>
      <color theme="1" tint="0.249977111117893"/>
      <name val="Verdana"/>
      <family val="2"/>
    </font>
    <font>
      <b/>
      <sz val="11"/>
      <color theme="1" tint="0.249977111117893"/>
      <name val="Verdana"/>
      <family val="2"/>
    </font>
    <font>
      <sz val="10"/>
      <color theme="1" tint="0.249977111117893"/>
      <name val="Verdana"/>
      <family val="2"/>
    </font>
    <font>
      <b/>
      <sz val="9"/>
      <color theme="1" tint="0.249977111117893"/>
      <name val="Verdana"/>
      <family val="2"/>
    </font>
    <font>
      <sz val="9"/>
      <color theme="1" tint="0.249977111117893"/>
      <name val="Verdana"/>
      <family val="2"/>
    </font>
  </fonts>
  <fills count="6">
    <fill>
      <patternFill patternType="none"/>
    </fill>
    <fill>
      <patternFill patternType="gray125"/>
    </fill>
    <fill>
      <patternFill patternType="solid">
        <fgColor theme="0" tint="-4.9989318521683403E-2"/>
        <bgColor indexed="64"/>
      </patternFill>
    </fill>
    <fill>
      <patternFill patternType="solid">
        <fgColor rgb="FFE8A046"/>
        <bgColor indexed="64"/>
      </patternFill>
    </fill>
    <fill>
      <patternFill patternType="solid">
        <fgColor theme="0"/>
        <bgColor indexed="64"/>
      </patternFill>
    </fill>
    <fill>
      <patternFill patternType="solid">
        <fgColor theme="0" tint="-0.249977111117893"/>
        <bgColor indexed="64"/>
      </patternFill>
    </fill>
  </fills>
  <borders count="18">
    <border>
      <left/>
      <right/>
      <top/>
      <bottom/>
      <diagonal/>
    </border>
    <border>
      <left style="medium">
        <color rgb="FFE8A046"/>
      </left>
      <right/>
      <top style="medium">
        <color rgb="FFE8A046"/>
      </top>
      <bottom/>
      <diagonal/>
    </border>
    <border>
      <left/>
      <right/>
      <top style="medium">
        <color rgb="FFE8A046"/>
      </top>
      <bottom/>
      <diagonal/>
    </border>
    <border>
      <left/>
      <right style="medium">
        <color rgb="FFE8A046"/>
      </right>
      <top style="medium">
        <color rgb="FFE8A046"/>
      </top>
      <bottom/>
      <diagonal/>
    </border>
    <border>
      <left style="medium">
        <color rgb="FFE8A046"/>
      </left>
      <right/>
      <top/>
      <bottom/>
      <diagonal/>
    </border>
    <border>
      <left/>
      <right style="medium">
        <color rgb="FFE8A046"/>
      </right>
      <top/>
      <bottom/>
      <diagonal/>
    </border>
    <border>
      <left style="medium">
        <color rgb="FFE8A046"/>
      </left>
      <right/>
      <top/>
      <bottom style="medium">
        <color rgb="FFE8A046"/>
      </bottom>
      <diagonal/>
    </border>
    <border>
      <left/>
      <right/>
      <top/>
      <bottom style="medium">
        <color rgb="FFE8A046"/>
      </bottom>
      <diagonal/>
    </border>
    <border>
      <left/>
      <right style="medium">
        <color rgb="FFE8A046"/>
      </right>
      <top/>
      <bottom style="medium">
        <color rgb="FFE8A046"/>
      </bottom>
      <diagonal/>
    </border>
    <border>
      <left style="thin">
        <color rgb="FFE8A046"/>
      </left>
      <right style="thin">
        <color rgb="FFE8A046"/>
      </right>
      <top style="thin">
        <color rgb="FFE8A046"/>
      </top>
      <bottom style="thin">
        <color rgb="FFE8A046"/>
      </bottom>
      <diagonal/>
    </border>
    <border>
      <left style="medium">
        <color rgb="FFE8A046"/>
      </left>
      <right style="thin">
        <color rgb="FFE8A046"/>
      </right>
      <top style="medium">
        <color rgb="FFE8A046"/>
      </top>
      <bottom style="thin">
        <color rgb="FFE8A046"/>
      </bottom>
      <diagonal/>
    </border>
    <border>
      <left style="thin">
        <color rgb="FFE8A046"/>
      </left>
      <right style="thin">
        <color rgb="FFE8A046"/>
      </right>
      <top style="medium">
        <color rgb="FFE8A046"/>
      </top>
      <bottom style="thin">
        <color rgb="FFE8A046"/>
      </bottom>
      <diagonal/>
    </border>
    <border>
      <left style="thin">
        <color rgb="FFE8A046"/>
      </left>
      <right style="medium">
        <color rgb="FFE8A046"/>
      </right>
      <top style="medium">
        <color rgb="FFE8A046"/>
      </top>
      <bottom style="thin">
        <color rgb="FFE8A046"/>
      </bottom>
      <diagonal/>
    </border>
    <border>
      <left style="medium">
        <color rgb="FFE8A046"/>
      </left>
      <right style="thin">
        <color rgb="FFE8A046"/>
      </right>
      <top style="thin">
        <color rgb="FFE8A046"/>
      </top>
      <bottom style="thin">
        <color rgb="FFE8A046"/>
      </bottom>
      <diagonal/>
    </border>
    <border>
      <left style="thin">
        <color rgb="FFE8A046"/>
      </left>
      <right style="medium">
        <color rgb="FFE8A046"/>
      </right>
      <top style="thin">
        <color rgb="FFE8A046"/>
      </top>
      <bottom style="thin">
        <color rgb="FFE8A046"/>
      </bottom>
      <diagonal/>
    </border>
    <border>
      <left style="medium">
        <color rgb="FFE8A046"/>
      </left>
      <right style="thin">
        <color rgb="FFE8A046"/>
      </right>
      <top style="thin">
        <color rgb="FFE8A046"/>
      </top>
      <bottom style="medium">
        <color rgb="FFE8A046"/>
      </bottom>
      <diagonal/>
    </border>
    <border>
      <left style="thin">
        <color rgb="FFE8A046"/>
      </left>
      <right style="thin">
        <color rgb="FFE8A046"/>
      </right>
      <top style="thin">
        <color rgb="FFE8A046"/>
      </top>
      <bottom style="medium">
        <color rgb="FFE8A046"/>
      </bottom>
      <diagonal/>
    </border>
    <border>
      <left style="thin">
        <color rgb="FFE8A046"/>
      </left>
      <right style="medium">
        <color rgb="FFE8A046"/>
      </right>
      <top style="thin">
        <color rgb="FFE8A046"/>
      </top>
      <bottom style="medium">
        <color rgb="FFE8A046"/>
      </bottom>
      <diagonal/>
    </border>
  </borders>
  <cellStyleXfs count="5">
    <xf numFmtId="0" fontId="0" fillId="0" borderId="0"/>
    <xf numFmtId="165"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2" fillId="0" borderId="0"/>
  </cellStyleXfs>
  <cellXfs count="59">
    <xf numFmtId="0" fontId="0" fillId="0" borderId="0" xfId="0"/>
    <xf numFmtId="0" fontId="5" fillId="4" borderId="0" xfId="0" applyFont="1" applyFill="1" applyAlignment="1">
      <alignment horizontal="center" vertical="center"/>
    </xf>
    <xf numFmtId="164" fontId="3" fillId="3" borderId="9" xfId="2" applyFont="1" applyFill="1" applyBorder="1" applyAlignment="1">
      <alignment horizontal="right" vertical="center" wrapText="1" readingOrder="1"/>
    </xf>
    <xf numFmtId="10" fontId="3" fillId="3" borderId="9" xfId="3" applyNumberFormat="1" applyFont="1" applyFill="1" applyBorder="1" applyAlignment="1">
      <alignment horizontal="center" vertical="center" wrapText="1" readingOrder="1"/>
    </xf>
    <xf numFmtId="164" fontId="3" fillId="2" borderId="9" xfId="2" applyFont="1" applyFill="1" applyBorder="1" applyAlignment="1">
      <alignment horizontal="right" vertical="center"/>
    </xf>
    <xf numFmtId="10" fontId="3" fillId="2" borderId="9" xfId="3" applyNumberFormat="1" applyFont="1" applyFill="1" applyBorder="1" applyAlignment="1">
      <alignment horizontal="center" vertical="center" wrapText="1" readingOrder="1"/>
    </xf>
    <xf numFmtId="10" fontId="3" fillId="2" borderId="9" xfId="3" applyNumberFormat="1" applyFont="1" applyFill="1" applyBorder="1" applyAlignment="1">
      <alignment horizontal="center" vertical="center"/>
    </xf>
    <xf numFmtId="164" fontId="5" fillId="0" borderId="9" xfId="2" applyFont="1" applyFill="1" applyBorder="1" applyAlignment="1">
      <alignment horizontal="right" vertical="center"/>
    </xf>
    <xf numFmtId="164" fontId="5" fillId="2" borderId="9" xfId="2" applyFont="1" applyFill="1" applyBorder="1" applyAlignment="1">
      <alignment horizontal="right" vertical="center"/>
    </xf>
    <xf numFmtId="10" fontId="5" fillId="2" borderId="9" xfId="3" applyNumberFormat="1" applyFont="1" applyFill="1" applyBorder="1" applyAlignment="1">
      <alignment horizontal="center" vertical="center" wrapText="1" readingOrder="1"/>
    </xf>
    <xf numFmtId="10" fontId="5" fillId="2" borderId="9" xfId="3" applyNumberFormat="1" applyFont="1" applyFill="1" applyBorder="1" applyAlignment="1">
      <alignment horizontal="center" vertical="center"/>
    </xf>
    <xf numFmtId="164" fontId="3" fillId="3" borderId="9" xfId="2" applyFont="1" applyFill="1" applyBorder="1" applyAlignment="1">
      <alignment horizontal="right" vertical="center"/>
    </xf>
    <xf numFmtId="10" fontId="3" fillId="3" borderId="9" xfId="3" applyNumberFormat="1" applyFont="1" applyFill="1" applyBorder="1" applyAlignment="1">
      <alignment horizontal="center" vertical="center"/>
    </xf>
    <xf numFmtId="164" fontId="5" fillId="0" borderId="9" xfId="1" applyNumberFormat="1" applyFont="1" applyFill="1" applyBorder="1" applyAlignment="1">
      <alignment horizontal="left" vertical="center" wrapText="1"/>
    </xf>
    <xf numFmtId="164" fontId="5" fillId="0" borderId="9" xfId="1" applyNumberFormat="1" applyFont="1" applyFill="1" applyBorder="1" applyAlignment="1">
      <alignment horizontal="right" vertical="center"/>
    </xf>
    <xf numFmtId="164" fontId="3" fillId="2" borderId="9" xfId="1" applyNumberFormat="1" applyFont="1" applyFill="1" applyBorder="1" applyAlignment="1">
      <alignment horizontal="right" vertical="center"/>
    </xf>
    <xf numFmtId="0" fontId="6" fillId="3" borderId="10" xfId="0" applyFont="1" applyFill="1" applyBorder="1" applyAlignment="1">
      <alignment horizontal="center" vertical="center" wrapText="1" readingOrder="1"/>
    </xf>
    <xf numFmtId="0" fontId="6" fillId="3" borderId="11" xfId="0" applyFont="1" applyFill="1" applyBorder="1" applyAlignment="1">
      <alignment horizontal="center" vertical="center" wrapText="1" readingOrder="1"/>
    </xf>
    <xf numFmtId="0" fontId="6" fillId="3" borderId="12" xfId="0" applyFont="1" applyFill="1" applyBorder="1" applyAlignment="1">
      <alignment horizontal="center" vertical="center" wrapText="1" readingOrder="1"/>
    </xf>
    <xf numFmtId="164" fontId="3" fillId="3" borderId="13" xfId="0" applyNumberFormat="1" applyFont="1" applyFill="1" applyBorder="1" applyAlignment="1">
      <alignment horizontal="left" vertical="center" wrapText="1" readingOrder="1"/>
    </xf>
    <xf numFmtId="0" fontId="5" fillId="0" borderId="14" xfId="0" applyFont="1" applyBorder="1" applyAlignment="1">
      <alignment horizontal="center" vertical="center" wrapText="1" readingOrder="1"/>
    </xf>
    <xf numFmtId="164" fontId="3" fillId="2" borderId="13" xfId="0" applyNumberFormat="1" applyFont="1" applyFill="1" applyBorder="1" applyAlignment="1">
      <alignment horizontal="left" vertical="center" wrapText="1"/>
    </xf>
    <xf numFmtId="164" fontId="5" fillId="0" borderId="13" xfId="0" applyNumberFormat="1" applyFont="1" applyBorder="1" applyAlignment="1">
      <alignment vertical="center" wrapText="1"/>
    </xf>
    <xf numFmtId="164" fontId="3" fillId="2" borderId="13" xfId="0" applyNumberFormat="1" applyFont="1" applyFill="1" applyBorder="1" applyAlignment="1">
      <alignment vertical="center" wrapText="1"/>
    </xf>
    <xf numFmtId="164" fontId="5" fillId="2" borderId="14" xfId="0" applyNumberFormat="1" applyFont="1" applyFill="1" applyBorder="1" applyAlignment="1">
      <alignment horizontal="center" vertical="center"/>
    </xf>
    <xf numFmtId="164" fontId="3" fillId="3" borderId="13" xfId="0" applyNumberFormat="1" applyFont="1" applyFill="1" applyBorder="1" applyAlignment="1">
      <alignment vertical="center" wrapText="1"/>
    </xf>
    <xf numFmtId="164" fontId="5" fillId="3" borderId="14" xfId="0" applyNumberFormat="1" applyFont="1" applyFill="1" applyBorder="1" applyAlignment="1">
      <alignment horizontal="center" vertical="center" wrapText="1" readingOrder="1"/>
    </xf>
    <xf numFmtId="164" fontId="5" fillId="0" borderId="14" xfId="0" applyNumberFormat="1" applyFont="1" applyBorder="1" applyAlignment="1">
      <alignment horizontal="center" vertical="center" wrapText="1"/>
    </xf>
    <xf numFmtId="49" fontId="5" fillId="0" borderId="14" xfId="0" applyNumberFormat="1" applyFont="1" applyBorder="1" applyAlignment="1">
      <alignment horizontal="center" vertical="center" wrapText="1"/>
    </xf>
    <xf numFmtId="0" fontId="5" fillId="0" borderId="14" xfId="0" applyFont="1" applyBorder="1" applyAlignment="1">
      <alignment horizontal="center" vertical="center" wrapText="1"/>
    </xf>
    <xf numFmtId="164" fontId="5" fillId="3" borderId="14" xfId="0" applyNumberFormat="1" applyFont="1" applyFill="1" applyBorder="1" applyAlignment="1">
      <alignment horizontal="center" vertical="center"/>
    </xf>
    <xf numFmtId="164" fontId="5" fillId="0" borderId="14" xfId="0" applyNumberFormat="1" applyFont="1" applyBorder="1" applyAlignment="1">
      <alignment horizontal="center" vertical="center" wrapText="1"/>
    </xf>
    <xf numFmtId="164" fontId="5" fillId="3" borderId="14" xfId="0" applyNumberFormat="1" applyFont="1" applyFill="1" applyBorder="1" applyAlignment="1">
      <alignment horizontal="center" vertical="center" wrapText="1"/>
    </xf>
    <xf numFmtId="164" fontId="3" fillId="3" borderId="15" xfId="0" applyNumberFormat="1" applyFont="1" applyFill="1" applyBorder="1" applyAlignment="1">
      <alignment vertical="center" wrapText="1"/>
    </xf>
    <xf numFmtId="164" fontId="4" fillId="3" borderId="16" xfId="2" applyFont="1" applyFill="1" applyBorder="1" applyAlignment="1">
      <alignment horizontal="right" vertical="center"/>
    </xf>
    <xf numFmtId="10" fontId="4" fillId="3" borderId="16" xfId="3" applyNumberFormat="1" applyFont="1" applyFill="1" applyBorder="1" applyAlignment="1">
      <alignment horizontal="center" vertical="center"/>
    </xf>
    <xf numFmtId="164" fontId="5" fillId="3" borderId="17" xfId="0" applyNumberFormat="1" applyFont="1" applyFill="1" applyBorder="1" applyAlignment="1">
      <alignment horizontal="center" vertical="center" wrapText="1"/>
    </xf>
    <xf numFmtId="164" fontId="3" fillId="5" borderId="13" xfId="0" applyNumberFormat="1" applyFont="1" applyFill="1" applyBorder="1" applyAlignment="1">
      <alignment horizontal="center" vertical="center"/>
    </xf>
    <xf numFmtId="164" fontId="3" fillId="5" borderId="9" xfId="0" applyNumberFormat="1" applyFont="1" applyFill="1" applyBorder="1" applyAlignment="1">
      <alignment horizontal="center" vertical="center"/>
    </xf>
    <xf numFmtId="164" fontId="3" fillId="5" borderId="14" xfId="0" applyNumberFormat="1" applyFont="1" applyFill="1" applyBorder="1" applyAlignment="1">
      <alignment horizontal="center" vertical="center"/>
    </xf>
    <xf numFmtId="0" fontId="4" fillId="5" borderId="1" xfId="0" applyFont="1" applyFill="1" applyBorder="1" applyAlignment="1">
      <alignment horizontal="center" vertical="center"/>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4" borderId="1" xfId="0" applyFont="1" applyFill="1" applyBorder="1" applyAlignment="1">
      <alignment horizontal="center" vertical="center"/>
    </xf>
    <xf numFmtId="0" fontId="4" fillId="4" borderId="2" xfId="0" applyFont="1" applyFill="1" applyBorder="1" applyAlignment="1">
      <alignment horizontal="center" vertical="center"/>
    </xf>
    <xf numFmtId="0" fontId="4" fillId="4" borderId="3" xfId="0" applyFont="1" applyFill="1" applyBorder="1" applyAlignment="1">
      <alignment horizontal="center" vertical="center"/>
    </xf>
    <xf numFmtId="0" fontId="5" fillId="4" borderId="0" xfId="0" applyFont="1" applyFill="1" applyAlignment="1">
      <alignment vertical="center"/>
    </xf>
    <xf numFmtId="0" fontId="4" fillId="4" borderId="4" xfId="0" applyFont="1" applyFill="1" applyBorder="1" applyAlignment="1">
      <alignment horizontal="center" vertical="center"/>
    </xf>
    <xf numFmtId="0" fontId="4" fillId="4" borderId="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6"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8" xfId="0" applyFont="1" applyFill="1" applyBorder="1" applyAlignment="1">
      <alignment horizontal="center" vertical="center"/>
    </xf>
    <xf numFmtId="0" fontId="7" fillId="4" borderId="0" xfId="0" applyFont="1" applyFill="1" applyAlignment="1">
      <alignment vertical="center"/>
    </xf>
    <xf numFmtId="165" fontId="5" fillId="4" borderId="0" xfId="1" applyFont="1" applyFill="1" applyAlignment="1">
      <alignment vertical="center"/>
    </xf>
    <xf numFmtId="43" fontId="5" fillId="4" borderId="0" xfId="0" applyNumberFormat="1" applyFont="1" applyFill="1" applyAlignment="1">
      <alignment vertical="center"/>
    </xf>
    <xf numFmtId="164" fontId="3" fillId="3" borderId="16" xfId="2" applyFont="1" applyFill="1" applyBorder="1" applyAlignment="1">
      <alignment horizontal="right" vertical="center"/>
    </xf>
    <xf numFmtId="10" fontId="3" fillId="3" borderId="16" xfId="3" applyNumberFormat="1" applyFont="1" applyFill="1" applyBorder="1" applyAlignment="1">
      <alignment horizontal="center" vertical="center"/>
    </xf>
    <xf numFmtId="164" fontId="3" fillId="3" borderId="14" xfId="0" applyNumberFormat="1" applyFont="1" applyFill="1" applyBorder="1" applyAlignment="1">
      <alignment horizontal="center" vertical="center"/>
    </xf>
  </cellXfs>
  <cellStyles count="5">
    <cellStyle name="Millares" xfId="1" builtinId="3"/>
    <cellStyle name="Moneda" xfId="2" builtinId="4"/>
    <cellStyle name="Normal" xfId="0" builtinId="0"/>
    <cellStyle name="Normal 2" xfId="4" xr:uid="{5093C110-27F6-420C-A0EF-3481AEA02849}"/>
    <cellStyle name="Porcentaje" xfId="3" builtinId="5"/>
  </cellStyles>
  <dxfs count="0"/>
  <tableStyles count="0" defaultTableStyle="TableStyleMedium2" defaultPivotStyle="PivotStyleLight16"/>
  <colors>
    <mruColors>
      <color rgb="FFE8A04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Users/nohora.rodriguez/OneDrive%20-%20Agencia%20Nacional%20del%20Espectro/VIGENCIA_2019/SIIF/Febrero_15/Archivo_de_Planeaci&#243;n_2019.METAS.xlsx" TargetMode="External"/><Relationship Id="rId1" Type="http://schemas.openxmlformats.org/officeDocument/2006/relationships/externalLinkPath" Target="/Users/nohora.rodriguez/OneDrive%20-%20Agencia%20Nacional%20del%20Espectro/VIGENCIA_2019/SIIF/Febrero_15/Archivo_de_Planeaci&#243;n_2019.METAS.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ntivirus\MIG\8%20Gesti&#243;n%20de%20Recursos\Gesti&#243;n%20Financiera\GFT%20Gesti&#243;n%20Fondo%20TIC\GFT-TIC-FM-001-%20Informe%20mensual%20de%20ejecuci&#243;n%20del%20contrato%20y%20o%20convenio%20V3%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Hoja4"/>
      <sheetName val="Hoja3"/>
      <sheetName val="Hoja5"/>
      <sheetName val="Hoja1"/>
      <sheetName val="Alineación Estratégica"/>
      <sheetName val="Resumen"/>
      <sheetName val="Listas"/>
      <sheetName val="Presupuesto"/>
      <sheetName val="ResumenBPIN"/>
      <sheetName val="Hoja2"/>
      <sheetName val="Resumen Pry Inv"/>
    </sheetNames>
    <sheetDataSet>
      <sheetData sheetId="0" refreshError="1"/>
      <sheetData sheetId="1" refreshError="1"/>
      <sheetData sheetId="2" refreshError="1"/>
      <sheetData sheetId="3" refreshError="1"/>
      <sheetData sheetId="4" refreshError="1"/>
      <sheetData sheetId="5" refreshError="1"/>
      <sheetData sheetId="6">
        <row r="2">
          <cell r="A2" t="str">
            <v>1 - PLANEACIÓN TECNICA</v>
          </cell>
        </row>
        <row r="3">
          <cell r="A3" t="str">
            <v>10 - GESTION INTERNACIONAL</v>
          </cell>
        </row>
        <row r="4">
          <cell r="A4" t="str">
            <v>11 - COMUNICACIONES</v>
          </cell>
        </row>
        <row r="5">
          <cell r="A5" t="str">
            <v>12 - GESTION DEL CONOCIMIENTO</v>
          </cell>
        </row>
        <row r="6">
          <cell r="A6" t="str">
            <v>13 - GESTION DE CALIDAD</v>
          </cell>
        </row>
        <row r="7">
          <cell r="A7" t="str">
            <v>14 - PLANEACION</v>
          </cell>
        </row>
        <row r="8">
          <cell r="A8" t="str">
            <v>15 - GESTION DOCUMENTAL</v>
          </cell>
        </row>
        <row r="9">
          <cell r="A9" t="str">
            <v>16 - CONTROL INTERNO</v>
          </cell>
        </row>
        <row r="10">
          <cell r="A10" t="str">
            <v>17 - GESTION FINANCIERA</v>
          </cell>
        </row>
        <row r="11">
          <cell r="A11" t="str">
            <v>18 - CONTRATACION</v>
          </cell>
        </row>
        <row r="12">
          <cell r="A12" t="str">
            <v>19 - INGENIERIA ESPECTRO</v>
          </cell>
        </row>
        <row r="13">
          <cell r="A13" t="str">
            <v>2 - CONTROL TECNICO</v>
          </cell>
        </row>
        <row r="14">
          <cell r="A14" t="str">
            <v>20 - GESTION ESPECTRO</v>
          </cell>
        </row>
        <row r="15">
          <cell r="A15" t="str">
            <v>21 - INVESTIGACIONES</v>
          </cell>
        </row>
        <row r="16">
          <cell r="A16" t="str">
            <v>3 - TALENTO HUMANO</v>
          </cell>
        </row>
        <row r="17">
          <cell r="A17" t="str">
            <v>4 - RECURSOS FISICOS</v>
          </cell>
        </row>
        <row r="18">
          <cell r="A18" t="str">
            <v>5 - TECNOLOGIA Y SISTEMAS</v>
          </cell>
        </row>
        <row r="19">
          <cell r="A19" t="str">
            <v>7 - SOPORTE INSTITUCIONAL</v>
          </cell>
        </row>
        <row r="20">
          <cell r="A20" t="str">
            <v>9 - DIRECCION GENERAL</v>
          </cell>
        </row>
      </sheetData>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FT-TIC-FM-001 V3"/>
      <sheetName val="BASE DE DATOS"/>
    </sheetNames>
    <sheetDataSet>
      <sheetData sheetId="0" refreshError="1"/>
      <sheetData sheetId="1">
        <row r="3">
          <cell r="B3" t="str">
            <v>1 ARRENDAMIENTO y/o ADQUISICIÓN DE INMUEBLES</v>
          </cell>
          <cell r="C3" t="str">
            <v>1 INTERADMINSTRATIVO</v>
          </cell>
        </row>
        <row r="4">
          <cell r="B4" t="str">
            <v>2 COMODATO</v>
          </cell>
          <cell r="C4" t="str">
            <v>2 COOPERACION</v>
          </cell>
        </row>
        <row r="5">
          <cell r="B5" t="str">
            <v>3 COMPRAVENTA y/o SUMINISTRO</v>
          </cell>
          <cell r="C5">
            <v>0</v>
          </cell>
        </row>
        <row r="6">
          <cell r="B6" t="str">
            <v>4 CONCESIÓN</v>
          </cell>
          <cell r="C6">
            <v>0</v>
          </cell>
        </row>
        <row r="7">
          <cell r="B7" t="str">
            <v>5 CONSULTORÍA</v>
          </cell>
          <cell r="C7">
            <v>0</v>
          </cell>
        </row>
        <row r="8">
          <cell r="B8" t="str">
            <v>6 CONTRATOS DE ACTIVIDAD CIENTÍFICA Y TECNOLÓGICA</v>
          </cell>
          <cell r="C8">
            <v>0</v>
          </cell>
        </row>
        <row r="9">
          <cell r="B9" t="str">
            <v>8 DEPÓSITO</v>
          </cell>
          <cell r="C9">
            <v>0</v>
          </cell>
        </row>
        <row r="10">
          <cell r="B10" t="str">
            <v>9 FIDUCIA y/o ENCARGO FIDUCIARIO</v>
          </cell>
        </row>
        <row r="11">
          <cell r="B11" t="str">
            <v>10 INTERVENTORÍA</v>
          </cell>
        </row>
        <row r="12">
          <cell r="B12" t="str">
            <v>11 MANTENIMIENTO y/o REPARACIÓN</v>
          </cell>
        </row>
        <row r="13">
          <cell r="B13" t="str">
            <v>12 OBRA PÚBLICA</v>
          </cell>
        </row>
        <row r="14">
          <cell r="B14" t="str">
            <v>13 PERMUTA</v>
          </cell>
        </row>
        <row r="15">
          <cell r="B15" t="str">
            <v>14 PRESTACIÓN DE SERVICIOS</v>
          </cell>
        </row>
        <row r="16">
          <cell r="B16" t="str">
            <v>15 PRESTACIÓN DE SERVICIOS DE SALUD</v>
          </cell>
        </row>
        <row r="17">
          <cell r="B17" t="str">
            <v>16 PRÉSTAMO o MUTUO</v>
          </cell>
        </row>
        <row r="18">
          <cell r="B18" t="str">
            <v>17 PUBLICIDAD</v>
          </cell>
        </row>
        <row r="19">
          <cell r="B19" t="str">
            <v>18 SEGUROS</v>
          </cell>
        </row>
        <row r="20">
          <cell r="B20" t="str">
            <v>19 TRANSPORTE</v>
          </cell>
        </row>
        <row r="21">
          <cell r="B21" t="str">
            <v>20 FOMENTO</v>
          </cell>
        </row>
        <row r="22">
          <cell r="B22" t="str">
            <v>21 INTERADMINSTRATIVO</v>
          </cell>
        </row>
      </sheetData>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F98B15-C97E-4C38-9BAC-90551924AF46}">
  <sheetPr>
    <tabColor rgb="FFFFC000"/>
  </sheetPr>
  <dimension ref="B1:M86"/>
  <sheetViews>
    <sheetView tabSelected="1" zoomScale="84" zoomScaleNormal="84" workbookViewId="0">
      <pane ySplit="5" topLeftCell="A6" activePane="bottomLeft" state="frozen"/>
      <selection activeCell="A6" sqref="A6"/>
      <selection pane="bottomLeft" activeCell="B5" sqref="B5"/>
    </sheetView>
  </sheetViews>
  <sheetFormatPr baseColWidth="10" defaultColWidth="27" defaultRowHeight="12.75" x14ac:dyDescent="0.25"/>
  <cols>
    <col min="1" max="1" width="2.5703125" style="46" customWidth="1"/>
    <col min="2" max="2" width="35.85546875" style="46" customWidth="1"/>
    <col min="3" max="4" width="29.5703125" style="46" bestFit="1" customWidth="1"/>
    <col min="5" max="5" width="30.42578125" style="46" bestFit="1" customWidth="1"/>
    <col min="6" max="6" width="15.28515625" style="46" customWidth="1"/>
    <col min="7" max="7" width="26.85546875" style="46" customWidth="1"/>
    <col min="8" max="8" width="15.28515625" style="46" customWidth="1"/>
    <col min="9" max="9" width="30.42578125" style="46" bestFit="1" customWidth="1"/>
    <col min="10" max="10" width="27.5703125" style="46" customWidth="1"/>
    <col min="11" max="11" width="15.28515625" style="46" customWidth="1"/>
    <col min="12" max="12" width="31.140625" style="46" bestFit="1" customWidth="1"/>
    <col min="13" max="13" width="113.7109375" style="1" customWidth="1"/>
    <col min="14" max="16384" width="27" style="46"/>
  </cols>
  <sheetData>
    <row r="1" spans="2:13" ht="20.25" customHeight="1" x14ac:dyDescent="0.25">
      <c r="B1" s="43" t="s">
        <v>0</v>
      </c>
      <c r="C1" s="44"/>
      <c r="D1" s="44"/>
      <c r="E1" s="44"/>
      <c r="F1" s="44"/>
      <c r="G1" s="44"/>
      <c r="H1" s="44"/>
      <c r="I1" s="44"/>
      <c r="J1" s="44"/>
      <c r="K1" s="44"/>
      <c r="L1" s="44"/>
      <c r="M1" s="45"/>
    </row>
    <row r="2" spans="2:13" ht="20.25" customHeight="1" x14ac:dyDescent="0.25">
      <c r="B2" s="47" t="s">
        <v>1</v>
      </c>
      <c r="C2" s="48"/>
      <c r="D2" s="48"/>
      <c r="E2" s="48"/>
      <c r="F2" s="48"/>
      <c r="G2" s="48"/>
      <c r="H2" s="48"/>
      <c r="I2" s="48"/>
      <c r="J2" s="48"/>
      <c r="K2" s="48"/>
      <c r="L2" s="48"/>
      <c r="M2" s="49"/>
    </row>
    <row r="3" spans="2:13" ht="20.25" customHeight="1" thickBot="1" x14ac:dyDescent="0.3">
      <c r="B3" s="50" t="s">
        <v>88</v>
      </c>
      <c r="C3" s="51"/>
      <c r="D3" s="51"/>
      <c r="E3" s="51"/>
      <c r="F3" s="51"/>
      <c r="G3" s="51"/>
      <c r="H3" s="51"/>
      <c r="I3" s="51"/>
      <c r="J3" s="51"/>
      <c r="K3" s="51"/>
      <c r="L3" s="51"/>
      <c r="M3" s="52"/>
    </row>
    <row r="4" spans="2:13" ht="32.25" customHeight="1" thickBot="1" x14ac:dyDescent="0.3">
      <c r="B4" s="40" t="s">
        <v>2</v>
      </c>
      <c r="C4" s="41"/>
      <c r="D4" s="41"/>
      <c r="E4" s="41"/>
      <c r="F4" s="41"/>
      <c r="G4" s="41"/>
      <c r="H4" s="41"/>
      <c r="I4" s="41"/>
      <c r="J4" s="41"/>
      <c r="K4" s="41"/>
      <c r="L4" s="41"/>
      <c r="M4" s="42"/>
    </row>
    <row r="5" spans="2:13" s="53" customFormat="1" ht="57.75" customHeight="1" x14ac:dyDescent="0.25">
      <c r="B5" s="16" t="s">
        <v>3</v>
      </c>
      <c r="C5" s="17" t="s">
        <v>4</v>
      </c>
      <c r="D5" s="17" t="s">
        <v>5</v>
      </c>
      <c r="E5" s="17" t="s">
        <v>87</v>
      </c>
      <c r="F5" s="17" t="s">
        <v>79</v>
      </c>
      <c r="G5" s="17" t="s">
        <v>6</v>
      </c>
      <c r="H5" s="17" t="s">
        <v>80</v>
      </c>
      <c r="I5" s="17" t="s">
        <v>84</v>
      </c>
      <c r="J5" s="17" t="s">
        <v>7</v>
      </c>
      <c r="K5" s="17" t="s">
        <v>81</v>
      </c>
      <c r="L5" s="17" t="s">
        <v>85</v>
      </c>
      <c r="M5" s="18" t="s">
        <v>8</v>
      </c>
    </row>
    <row r="6" spans="2:13" ht="27.75" customHeight="1" x14ac:dyDescent="0.25">
      <c r="B6" s="19" t="s">
        <v>9</v>
      </c>
      <c r="C6" s="2">
        <f>+C7+C17+C25+C32</f>
        <v>17905235000</v>
      </c>
      <c r="D6" s="2">
        <f>+D7+D17+D25+D32</f>
        <v>16825066000</v>
      </c>
      <c r="E6" s="2">
        <f>+C6-D6</f>
        <v>1080169000</v>
      </c>
      <c r="F6" s="3">
        <f>+D6/C6</f>
        <v>0.93967300624649719</v>
      </c>
      <c r="G6" s="2">
        <f>+G7+G17+G25+G32</f>
        <v>4953829883</v>
      </c>
      <c r="H6" s="3">
        <f>+G6/C6</f>
        <v>0.27666935859819769</v>
      </c>
      <c r="I6" s="2">
        <f t="shared" ref="I6:I69" si="0">+C6-G6</f>
        <v>12951405117</v>
      </c>
      <c r="J6" s="2">
        <f>+J7+J17+J25+J32</f>
        <v>4953829883</v>
      </c>
      <c r="K6" s="3">
        <f>J6/C6</f>
        <v>0.27666935859819769</v>
      </c>
      <c r="L6" s="2">
        <f>C6-J6</f>
        <v>12951405117</v>
      </c>
      <c r="M6" s="20" t="s">
        <v>94</v>
      </c>
    </row>
    <row r="7" spans="2:13" ht="26.1" customHeight="1" x14ac:dyDescent="0.25">
      <c r="B7" s="21" t="s">
        <v>10</v>
      </c>
      <c r="C7" s="4">
        <f>SUM(C8:C16)</f>
        <v>11124593000</v>
      </c>
      <c r="D7" s="4">
        <f>SUM(D8:D16)</f>
        <v>11124593000</v>
      </c>
      <c r="E7" s="4">
        <f>SUM(E8:E16)</f>
        <v>0</v>
      </c>
      <c r="F7" s="5">
        <f t="shared" ref="F7:F61" si="1">+D7/C7</f>
        <v>1</v>
      </c>
      <c r="G7" s="4">
        <f>SUM(G8:G16)</f>
        <v>3390950109</v>
      </c>
      <c r="H7" s="6">
        <f>G7/C7</f>
        <v>0.30481565563791863</v>
      </c>
      <c r="I7" s="4">
        <f t="shared" si="0"/>
        <v>7733642891</v>
      </c>
      <c r="J7" s="4">
        <f>SUM(J8:J16)</f>
        <v>3390950109</v>
      </c>
      <c r="K7" s="6">
        <f t="shared" ref="K7:K70" si="2">J7/C7</f>
        <v>0.30481565563791863</v>
      </c>
      <c r="L7" s="4">
        <f t="shared" ref="L7:L70" si="3">C7-J7</f>
        <v>7733642891</v>
      </c>
      <c r="M7" s="20"/>
    </row>
    <row r="8" spans="2:13" ht="25.35" customHeight="1" x14ac:dyDescent="0.25">
      <c r="B8" s="22" t="s">
        <v>11</v>
      </c>
      <c r="C8" s="7">
        <v>7888140000</v>
      </c>
      <c r="D8" s="7">
        <v>7888140000</v>
      </c>
      <c r="E8" s="8">
        <f>+C8-D8</f>
        <v>0</v>
      </c>
      <c r="F8" s="9">
        <f t="shared" si="1"/>
        <v>1</v>
      </c>
      <c r="G8" s="7">
        <v>2752135189</v>
      </c>
      <c r="H8" s="10">
        <f t="shared" ref="H8:H31" si="4">+G8/C8</f>
        <v>0.34889532754236108</v>
      </c>
      <c r="I8" s="8">
        <f t="shared" si="0"/>
        <v>5136004811</v>
      </c>
      <c r="J8" s="7">
        <v>2752135189</v>
      </c>
      <c r="K8" s="10">
        <f t="shared" si="2"/>
        <v>0.34889532754236108</v>
      </c>
      <c r="L8" s="8">
        <f t="shared" si="3"/>
        <v>5136004811</v>
      </c>
      <c r="M8" s="20"/>
    </row>
    <row r="9" spans="2:13" ht="27.95" customHeight="1" x14ac:dyDescent="0.25">
      <c r="B9" s="22" t="s">
        <v>12</v>
      </c>
      <c r="C9" s="7">
        <v>1227795000</v>
      </c>
      <c r="D9" s="7">
        <v>1227795000</v>
      </c>
      <c r="E9" s="8">
        <f t="shared" ref="E9:E32" si="5">+C9-D9</f>
        <v>0</v>
      </c>
      <c r="F9" s="9">
        <f t="shared" si="1"/>
        <v>1</v>
      </c>
      <c r="G9" s="7">
        <v>350793443</v>
      </c>
      <c r="H9" s="10">
        <f t="shared" si="4"/>
        <v>0.28571010877222991</v>
      </c>
      <c r="I9" s="8">
        <f t="shared" si="0"/>
        <v>877001557</v>
      </c>
      <c r="J9" s="7">
        <v>350793443</v>
      </c>
      <c r="K9" s="10">
        <f t="shared" si="2"/>
        <v>0.28571010877222991</v>
      </c>
      <c r="L9" s="8">
        <f t="shared" si="3"/>
        <v>877001557</v>
      </c>
      <c r="M9" s="20"/>
    </row>
    <row r="10" spans="2:13" ht="29.65" customHeight="1" x14ac:dyDescent="0.25">
      <c r="B10" s="22" t="s">
        <v>13</v>
      </c>
      <c r="C10" s="7">
        <v>7754000</v>
      </c>
      <c r="D10" s="7">
        <v>7754000</v>
      </c>
      <c r="E10" s="8">
        <f t="shared" si="5"/>
        <v>0</v>
      </c>
      <c r="F10" s="9">
        <f t="shared" si="1"/>
        <v>1</v>
      </c>
      <c r="G10" s="7">
        <v>1873668</v>
      </c>
      <c r="H10" s="10">
        <f t="shared" si="4"/>
        <v>0.24163889605364972</v>
      </c>
      <c r="I10" s="8">
        <f t="shared" si="0"/>
        <v>5880332</v>
      </c>
      <c r="J10" s="7">
        <v>1873668</v>
      </c>
      <c r="K10" s="10">
        <f t="shared" si="2"/>
        <v>0.24163889605364972</v>
      </c>
      <c r="L10" s="8">
        <f t="shared" si="3"/>
        <v>5880332</v>
      </c>
      <c r="M10" s="20"/>
    </row>
    <row r="11" spans="2:13" ht="25.35" customHeight="1" x14ac:dyDescent="0.25">
      <c r="B11" s="22" t="s">
        <v>14</v>
      </c>
      <c r="C11" s="7">
        <v>15103000</v>
      </c>
      <c r="D11" s="7">
        <v>15103000</v>
      </c>
      <c r="E11" s="8">
        <f t="shared" si="5"/>
        <v>0</v>
      </c>
      <c r="F11" s="9">
        <f t="shared" si="1"/>
        <v>1</v>
      </c>
      <c r="G11" s="7">
        <v>5280817</v>
      </c>
      <c r="H11" s="10">
        <f t="shared" si="4"/>
        <v>0.34965351254717608</v>
      </c>
      <c r="I11" s="8">
        <f t="shared" si="0"/>
        <v>9822183</v>
      </c>
      <c r="J11" s="7">
        <v>5280817</v>
      </c>
      <c r="K11" s="10">
        <f t="shared" si="2"/>
        <v>0.34965351254717608</v>
      </c>
      <c r="L11" s="8">
        <f t="shared" si="3"/>
        <v>9822183</v>
      </c>
      <c r="M11" s="20"/>
    </row>
    <row r="12" spans="2:13" ht="27" customHeight="1" x14ac:dyDescent="0.25">
      <c r="B12" s="22" t="s">
        <v>15</v>
      </c>
      <c r="C12" s="7">
        <v>402227000</v>
      </c>
      <c r="D12" s="7">
        <v>402227000</v>
      </c>
      <c r="E12" s="8">
        <f t="shared" si="5"/>
        <v>0</v>
      </c>
      <c r="F12" s="9">
        <f t="shared" si="1"/>
        <v>1</v>
      </c>
      <c r="G12" s="7">
        <v>19870509</v>
      </c>
      <c r="H12" s="10">
        <f t="shared" si="4"/>
        <v>4.9401231145596892E-2</v>
      </c>
      <c r="I12" s="8">
        <f t="shared" si="0"/>
        <v>382356491</v>
      </c>
      <c r="J12" s="7">
        <v>19870509</v>
      </c>
      <c r="K12" s="10">
        <f t="shared" si="2"/>
        <v>4.9401231145596892E-2</v>
      </c>
      <c r="L12" s="8">
        <f t="shared" si="3"/>
        <v>382356491</v>
      </c>
      <c r="M12" s="20"/>
    </row>
    <row r="13" spans="2:13" ht="35.1" customHeight="1" x14ac:dyDescent="0.25">
      <c r="B13" s="22" t="s">
        <v>16</v>
      </c>
      <c r="C13" s="7">
        <v>286989000</v>
      </c>
      <c r="D13" s="7">
        <v>286989000</v>
      </c>
      <c r="E13" s="8">
        <f t="shared" si="5"/>
        <v>0</v>
      </c>
      <c r="F13" s="9">
        <f t="shared" si="1"/>
        <v>1</v>
      </c>
      <c r="G13" s="7">
        <v>141335185</v>
      </c>
      <c r="H13" s="10">
        <f t="shared" si="4"/>
        <v>0.49247596597779009</v>
      </c>
      <c r="I13" s="8">
        <f t="shared" si="0"/>
        <v>145653815</v>
      </c>
      <c r="J13" s="7">
        <v>141335185</v>
      </c>
      <c r="K13" s="10">
        <f t="shared" si="2"/>
        <v>0.49247596597779009</v>
      </c>
      <c r="L13" s="8">
        <f t="shared" si="3"/>
        <v>145653815</v>
      </c>
      <c r="M13" s="20"/>
    </row>
    <row r="14" spans="2:13" ht="42.75" customHeight="1" x14ac:dyDescent="0.25">
      <c r="B14" s="22" t="s">
        <v>17</v>
      </c>
      <c r="C14" s="7">
        <v>27004000</v>
      </c>
      <c r="D14" s="7">
        <v>27004000</v>
      </c>
      <c r="E14" s="8">
        <f t="shared" si="5"/>
        <v>0</v>
      </c>
      <c r="F14" s="9">
        <f t="shared" si="1"/>
        <v>1</v>
      </c>
      <c r="G14" s="7">
        <v>6629305</v>
      </c>
      <c r="H14" s="10">
        <f t="shared" si="4"/>
        <v>0.245493445415494</v>
      </c>
      <c r="I14" s="8">
        <f t="shared" si="0"/>
        <v>20374695</v>
      </c>
      <c r="J14" s="7">
        <v>6629305</v>
      </c>
      <c r="K14" s="10">
        <f t="shared" si="2"/>
        <v>0.245493445415494</v>
      </c>
      <c r="L14" s="8">
        <f t="shared" si="3"/>
        <v>20374695</v>
      </c>
      <c r="M14" s="20"/>
    </row>
    <row r="15" spans="2:13" ht="33" customHeight="1" x14ac:dyDescent="0.25">
      <c r="B15" s="22" t="s">
        <v>18</v>
      </c>
      <c r="C15" s="7">
        <v>887433000</v>
      </c>
      <c r="D15" s="7">
        <v>887433000</v>
      </c>
      <c r="E15" s="8">
        <f t="shared" si="5"/>
        <v>0</v>
      </c>
      <c r="F15" s="9">
        <f t="shared" si="1"/>
        <v>1</v>
      </c>
      <c r="G15" s="7">
        <v>3768214</v>
      </c>
      <c r="H15" s="10">
        <f t="shared" si="4"/>
        <v>4.2461954874339807E-3</v>
      </c>
      <c r="I15" s="8">
        <f t="shared" si="0"/>
        <v>883664786</v>
      </c>
      <c r="J15" s="7">
        <v>3768214</v>
      </c>
      <c r="K15" s="10">
        <f t="shared" si="2"/>
        <v>4.2461954874339807E-3</v>
      </c>
      <c r="L15" s="8">
        <f t="shared" si="3"/>
        <v>883664786</v>
      </c>
      <c r="M15" s="20"/>
    </row>
    <row r="16" spans="2:13" ht="33" customHeight="1" x14ac:dyDescent="0.25">
      <c r="B16" s="22" t="s">
        <v>19</v>
      </c>
      <c r="C16" s="7">
        <v>382148000</v>
      </c>
      <c r="D16" s="7">
        <v>382148000</v>
      </c>
      <c r="E16" s="8">
        <f t="shared" si="5"/>
        <v>0</v>
      </c>
      <c r="F16" s="9">
        <f t="shared" si="1"/>
        <v>1</v>
      </c>
      <c r="G16" s="7">
        <v>109263779</v>
      </c>
      <c r="H16" s="10">
        <f t="shared" si="4"/>
        <v>0.28592005976741997</v>
      </c>
      <c r="I16" s="8">
        <f t="shared" si="0"/>
        <v>272884221</v>
      </c>
      <c r="J16" s="7">
        <v>109263779</v>
      </c>
      <c r="K16" s="10">
        <f t="shared" si="2"/>
        <v>0.28592005976741997</v>
      </c>
      <c r="L16" s="8">
        <f t="shared" si="3"/>
        <v>272884221</v>
      </c>
      <c r="M16" s="20"/>
    </row>
    <row r="17" spans="2:13" ht="33.75" customHeight="1" x14ac:dyDescent="0.25">
      <c r="B17" s="23" t="s">
        <v>20</v>
      </c>
      <c r="C17" s="4">
        <f>SUM(C18:C24)</f>
        <v>4044110000</v>
      </c>
      <c r="D17" s="4">
        <f>SUM(D18:D24)</f>
        <v>4044110000</v>
      </c>
      <c r="E17" s="4">
        <f>+C17-D17</f>
        <v>0</v>
      </c>
      <c r="F17" s="5">
        <f>+D17/C17</f>
        <v>1</v>
      </c>
      <c r="G17" s="4">
        <f>SUM(G18:G24)</f>
        <v>1259939909</v>
      </c>
      <c r="H17" s="6">
        <f t="shared" si="4"/>
        <v>0.31154936660971139</v>
      </c>
      <c r="I17" s="4">
        <f t="shared" si="0"/>
        <v>2784170091</v>
      </c>
      <c r="J17" s="4">
        <f>SUM(J18:J24)</f>
        <v>1259939909</v>
      </c>
      <c r="K17" s="6">
        <f t="shared" si="2"/>
        <v>0.31154936660971139</v>
      </c>
      <c r="L17" s="4">
        <f t="shared" si="3"/>
        <v>2784170091</v>
      </c>
      <c r="M17" s="20"/>
    </row>
    <row r="18" spans="2:13" ht="35.65" customHeight="1" x14ac:dyDescent="0.25">
      <c r="B18" s="22" t="s">
        <v>21</v>
      </c>
      <c r="C18" s="7">
        <v>1179462000</v>
      </c>
      <c r="D18" s="7">
        <v>1179462000</v>
      </c>
      <c r="E18" s="8">
        <f t="shared" si="5"/>
        <v>0</v>
      </c>
      <c r="F18" s="9">
        <f t="shared" si="1"/>
        <v>1</v>
      </c>
      <c r="G18" s="7">
        <v>383844200</v>
      </c>
      <c r="H18" s="10">
        <f t="shared" si="4"/>
        <v>0.32544007352504783</v>
      </c>
      <c r="I18" s="8">
        <f t="shared" si="0"/>
        <v>795617800</v>
      </c>
      <c r="J18" s="7">
        <v>383844200</v>
      </c>
      <c r="K18" s="10">
        <f t="shared" si="2"/>
        <v>0.32544007352504783</v>
      </c>
      <c r="L18" s="8">
        <f t="shared" si="3"/>
        <v>795617800</v>
      </c>
      <c r="M18" s="20"/>
    </row>
    <row r="19" spans="2:13" ht="33.950000000000003" customHeight="1" x14ac:dyDescent="0.25">
      <c r="B19" s="22" t="s">
        <v>22</v>
      </c>
      <c r="C19" s="7">
        <v>836561000</v>
      </c>
      <c r="D19" s="7">
        <v>836561000</v>
      </c>
      <c r="E19" s="8">
        <f t="shared" si="5"/>
        <v>0</v>
      </c>
      <c r="F19" s="9">
        <f t="shared" si="1"/>
        <v>1</v>
      </c>
      <c r="G19" s="7">
        <v>271972100</v>
      </c>
      <c r="H19" s="10">
        <f t="shared" si="4"/>
        <v>0.32510731435005935</v>
      </c>
      <c r="I19" s="8">
        <f t="shared" si="0"/>
        <v>564588900</v>
      </c>
      <c r="J19" s="7">
        <v>271972100</v>
      </c>
      <c r="K19" s="10">
        <f t="shared" si="2"/>
        <v>0.32510731435005935</v>
      </c>
      <c r="L19" s="8">
        <f t="shared" si="3"/>
        <v>564588900</v>
      </c>
      <c r="M19" s="20"/>
    </row>
    <row r="20" spans="2:13" ht="26.1" customHeight="1" x14ac:dyDescent="0.25">
      <c r="B20" s="22" t="s">
        <v>23</v>
      </c>
      <c r="C20" s="7">
        <v>961463000</v>
      </c>
      <c r="D20" s="7">
        <v>961463000</v>
      </c>
      <c r="E20" s="8">
        <f t="shared" si="5"/>
        <v>0</v>
      </c>
      <c r="F20" s="9">
        <f t="shared" si="1"/>
        <v>1</v>
      </c>
      <c r="G20" s="7">
        <v>278982609</v>
      </c>
      <c r="H20" s="10">
        <f t="shared" si="4"/>
        <v>0.29016468548451685</v>
      </c>
      <c r="I20" s="8">
        <f t="shared" si="0"/>
        <v>682480391</v>
      </c>
      <c r="J20" s="7">
        <v>278982609</v>
      </c>
      <c r="K20" s="10">
        <f t="shared" si="2"/>
        <v>0.29016468548451685</v>
      </c>
      <c r="L20" s="8">
        <f t="shared" si="3"/>
        <v>682480391</v>
      </c>
      <c r="M20" s="20"/>
    </row>
    <row r="21" spans="2:13" ht="33.4" customHeight="1" x14ac:dyDescent="0.25">
      <c r="B21" s="22" t="s">
        <v>24</v>
      </c>
      <c r="C21" s="7">
        <v>431201000</v>
      </c>
      <c r="D21" s="7">
        <v>431201000</v>
      </c>
      <c r="E21" s="8">
        <f t="shared" si="5"/>
        <v>0</v>
      </c>
      <c r="F21" s="9">
        <f t="shared" si="1"/>
        <v>1</v>
      </c>
      <c r="G21" s="7">
        <v>131512400</v>
      </c>
      <c r="H21" s="10">
        <f t="shared" si="4"/>
        <v>0.30499094389855314</v>
      </c>
      <c r="I21" s="8">
        <f t="shared" si="0"/>
        <v>299688600</v>
      </c>
      <c r="J21" s="7">
        <v>131512400</v>
      </c>
      <c r="K21" s="10">
        <f t="shared" si="2"/>
        <v>0.30499094389855314</v>
      </c>
      <c r="L21" s="8">
        <f t="shared" si="3"/>
        <v>299688600</v>
      </c>
      <c r="M21" s="20"/>
    </row>
    <row r="22" spans="2:13" ht="40.35" customHeight="1" x14ac:dyDescent="0.25">
      <c r="B22" s="22" t="s">
        <v>25</v>
      </c>
      <c r="C22" s="7">
        <v>93973000</v>
      </c>
      <c r="D22" s="7">
        <v>93973000</v>
      </c>
      <c r="E22" s="8">
        <f t="shared" si="5"/>
        <v>0</v>
      </c>
      <c r="F22" s="9">
        <f t="shared" si="1"/>
        <v>1</v>
      </c>
      <c r="G22" s="7">
        <v>29224000</v>
      </c>
      <c r="H22" s="10">
        <f t="shared" si="4"/>
        <v>0.31098294190884618</v>
      </c>
      <c r="I22" s="8">
        <f t="shared" si="0"/>
        <v>64749000</v>
      </c>
      <c r="J22" s="7">
        <v>29224000</v>
      </c>
      <c r="K22" s="10">
        <f t="shared" si="2"/>
        <v>0.31098294190884618</v>
      </c>
      <c r="L22" s="8">
        <f t="shared" si="3"/>
        <v>64749000</v>
      </c>
      <c r="M22" s="20"/>
    </row>
    <row r="23" spans="2:13" ht="26.1" customHeight="1" x14ac:dyDescent="0.25">
      <c r="B23" s="22" t="s">
        <v>26</v>
      </c>
      <c r="C23" s="7">
        <v>324228000</v>
      </c>
      <c r="D23" s="7">
        <v>324228000</v>
      </c>
      <c r="E23" s="8">
        <f t="shared" si="5"/>
        <v>0</v>
      </c>
      <c r="F23" s="9">
        <f t="shared" si="1"/>
        <v>1</v>
      </c>
      <c r="G23" s="7">
        <v>98641200</v>
      </c>
      <c r="H23" s="10">
        <f t="shared" si="4"/>
        <v>0.30423405751508198</v>
      </c>
      <c r="I23" s="8">
        <f t="shared" si="0"/>
        <v>225586800</v>
      </c>
      <c r="J23" s="7">
        <v>98641200</v>
      </c>
      <c r="K23" s="10">
        <f t="shared" si="2"/>
        <v>0.30423405751508198</v>
      </c>
      <c r="L23" s="8">
        <f t="shared" si="3"/>
        <v>225586800</v>
      </c>
      <c r="M23" s="20"/>
    </row>
    <row r="24" spans="2:13" ht="26.1" customHeight="1" x14ac:dyDescent="0.25">
      <c r="B24" s="22" t="s">
        <v>27</v>
      </c>
      <c r="C24" s="7">
        <v>217222000</v>
      </c>
      <c r="D24" s="7">
        <v>217222000</v>
      </c>
      <c r="E24" s="8">
        <f t="shared" si="5"/>
        <v>0</v>
      </c>
      <c r="F24" s="9">
        <f t="shared" si="1"/>
        <v>1</v>
      </c>
      <c r="G24" s="7">
        <v>65763400</v>
      </c>
      <c r="H24" s="10">
        <f t="shared" si="4"/>
        <v>0.30274741969045493</v>
      </c>
      <c r="I24" s="8">
        <f t="shared" si="0"/>
        <v>151458600</v>
      </c>
      <c r="J24" s="7">
        <v>65763400</v>
      </c>
      <c r="K24" s="10">
        <f t="shared" si="2"/>
        <v>0.30274741969045493</v>
      </c>
      <c r="L24" s="8">
        <f t="shared" si="3"/>
        <v>151458600</v>
      </c>
      <c r="M24" s="20"/>
    </row>
    <row r="25" spans="2:13" ht="43.5" customHeight="1" x14ac:dyDescent="0.25">
      <c r="B25" s="23" t="s">
        <v>28</v>
      </c>
      <c r="C25" s="4">
        <f>SUM(C26:C31)</f>
        <v>1656363000</v>
      </c>
      <c r="D25" s="4">
        <f>SUM(D26:D31)</f>
        <v>1656363000</v>
      </c>
      <c r="E25" s="4">
        <f>+C25-D25</f>
        <v>0</v>
      </c>
      <c r="F25" s="5">
        <f>+D25/C25</f>
        <v>1</v>
      </c>
      <c r="G25" s="4">
        <f>SUM(G26:G31)</f>
        <v>302939865</v>
      </c>
      <c r="H25" s="6">
        <f t="shared" si="4"/>
        <v>0.18289461005830243</v>
      </c>
      <c r="I25" s="4">
        <f t="shared" si="0"/>
        <v>1353423135</v>
      </c>
      <c r="J25" s="4">
        <f>SUM(J26:J31)</f>
        <v>302939865</v>
      </c>
      <c r="K25" s="6">
        <f t="shared" si="2"/>
        <v>0.18289461005830243</v>
      </c>
      <c r="L25" s="4">
        <f t="shared" si="3"/>
        <v>1353423135</v>
      </c>
      <c r="M25" s="20"/>
    </row>
    <row r="26" spans="2:13" ht="32.1" customHeight="1" x14ac:dyDescent="0.25">
      <c r="B26" s="22" t="s">
        <v>29</v>
      </c>
      <c r="C26" s="7">
        <v>518768000</v>
      </c>
      <c r="D26" s="7">
        <v>518768000</v>
      </c>
      <c r="E26" s="8">
        <f t="shared" si="5"/>
        <v>0</v>
      </c>
      <c r="F26" s="9">
        <f>+D26/C26</f>
        <v>1</v>
      </c>
      <c r="G26" s="7">
        <v>78881726</v>
      </c>
      <c r="H26" s="10">
        <f t="shared" si="4"/>
        <v>0.15205588239829751</v>
      </c>
      <c r="I26" s="8">
        <f t="shared" si="0"/>
        <v>439886274</v>
      </c>
      <c r="J26" s="7">
        <v>78881726</v>
      </c>
      <c r="K26" s="10">
        <f t="shared" si="2"/>
        <v>0.15205588239829751</v>
      </c>
      <c r="L26" s="8">
        <f t="shared" si="3"/>
        <v>439886274</v>
      </c>
      <c r="M26" s="20"/>
    </row>
    <row r="27" spans="2:13" ht="32.1" customHeight="1" x14ac:dyDescent="0.25">
      <c r="B27" s="22" t="s">
        <v>30</v>
      </c>
      <c r="C27" s="7">
        <v>148908000</v>
      </c>
      <c r="D27" s="7">
        <v>148908000</v>
      </c>
      <c r="E27" s="8">
        <f t="shared" si="5"/>
        <v>0</v>
      </c>
      <c r="F27" s="9">
        <f t="shared" ref="F27:F31" si="6">+D27/C27</f>
        <v>1</v>
      </c>
      <c r="G27" s="7">
        <v>77913771</v>
      </c>
      <c r="H27" s="10">
        <f t="shared" si="4"/>
        <v>0.52323428559916185</v>
      </c>
      <c r="I27" s="8">
        <f t="shared" si="0"/>
        <v>70994229</v>
      </c>
      <c r="J27" s="7">
        <v>77913771</v>
      </c>
      <c r="K27" s="10">
        <f t="shared" si="2"/>
        <v>0.52323428559916185</v>
      </c>
      <c r="L27" s="8">
        <f t="shared" si="3"/>
        <v>70994229</v>
      </c>
      <c r="M27" s="20"/>
    </row>
    <row r="28" spans="2:13" ht="32.1" customHeight="1" x14ac:dyDescent="0.25">
      <c r="B28" s="22" t="s">
        <v>31</v>
      </c>
      <c r="C28" s="7">
        <v>53622000</v>
      </c>
      <c r="D28" s="7">
        <v>53622000</v>
      </c>
      <c r="E28" s="8">
        <f t="shared" si="5"/>
        <v>0</v>
      </c>
      <c r="F28" s="9">
        <f t="shared" si="6"/>
        <v>1</v>
      </c>
      <c r="G28" s="7">
        <v>15109279</v>
      </c>
      <c r="H28" s="10">
        <f t="shared" si="4"/>
        <v>0.28177388012382976</v>
      </c>
      <c r="I28" s="8">
        <f t="shared" si="0"/>
        <v>38512721</v>
      </c>
      <c r="J28" s="7">
        <v>15109279</v>
      </c>
      <c r="K28" s="10">
        <f t="shared" si="2"/>
        <v>0.28177388012382976</v>
      </c>
      <c r="L28" s="8">
        <f t="shared" si="3"/>
        <v>38512721</v>
      </c>
      <c r="M28" s="20"/>
    </row>
    <row r="29" spans="2:13" ht="32.1" customHeight="1" x14ac:dyDescent="0.25">
      <c r="B29" s="22" t="s">
        <v>32</v>
      </c>
      <c r="C29" s="7">
        <v>482355000</v>
      </c>
      <c r="D29" s="7">
        <v>482355000</v>
      </c>
      <c r="E29" s="8">
        <f t="shared" si="5"/>
        <v>0</v>
      </c>
      <c r="F29" s="9">
        <f t="shared" si="6"/>
        <v>1</v>
      </c>
      <c r="G29" s="7">
        <v>54981361</v>
      </c>
      <c r="H29" s="10">
        <f t="shared" si="4"/>
        <v>0.11398526189217485</v>
      </c>
      <c r="I29" s="8">
        <f t="shared" si="0"/>
        <v>427373639</v>
      </c>
      <c r="J29" s="7">
        <v>54981361</v>
      </c>
      <c r="K29" s="10">
        <f t="shared" si="2"/>
        <v>0.11398526189217485</v>
      </c>
      <c r="L29" s="8">
        <f t="shared" si="3"/>
        <v>427373639</v>
      </c>
      <c r="M29" s="20"/>
    </row>
    <row r="30" spans="2:13" ht="32.1" customHeight="1" x14ac:dyDescent="0.25">
      <c r="B30" s="22" t="s">
        <v>33</v>
      </c>
      <c r="C30" s="7">
        <v>248755000</v>
      </c>
      <c r="D30" s="7">
        <v>248755000</v>
      </c>
      <c r="E30" s="8">
        <f t="shared" si="5"/>
        <v>0</v>
      </c>
      <c r="F30" s="9">
        <f t="shared" si="6"/>
        <v>1</v>
      </c>
      <c r="G30" s="7">
        <v>76053728</v>
      </c>
      <c r="H30" s="10">
        <f t="shared" si="4"/>
        <v>0.3057374846736749</v>
      </c>
      <c r="I30" s="8">
        <f t="shared" si="0"/>
        <v>172701272</v>
      </c>
      <c r="J30" s="7">
        <v>76053728</v>
      </c>
      <c r="K30" s="10">
        <f t="shared" si="2"/>
        <v>0.3057374846736749</v>
      </c>
      <c r="L30" s="8">
        <f t="shared" si="3"/>
        <v>172701272</v>
      </c>
      <c r="M30" s="20"/>
    </row>
    <row r="31" spans="2:13" ht="32.1" customHeight="1" x14ac:dyDescent="0.25">
      <c r="B31" s="22" t="s">
        <v>34</v>
      </c>
      <c r="C31" s="7">
        <v>203955000</v>
      </c>
      <c r="D31" s="7">
        <v>203955000</v>
      </c>
      <c r="E31" s="8">
        <f t="shared" si="5"/>
        <v>0</v>
      </c>
      <c r="F31" s="9">
        <f t="shared" si="6"/>
        <v>1</v>
      </c>
      <c r="G31" s="7">
        <v>0</v>
      </c>
      <c r="H31" s="10">
        <f t="shared" si="4"/>
        <v>0</v>
      </c>
      <c r="I31" s="8">
        <f t="shared" si="0"/>
        <v>203955000</v>
      </c>
      <c r="J31" s="7">
        <v>0</v>
      </c>
      <c r="K31" s="10">
        <f t="shared" si="2"/>
        <v>0</v>
      </c>
      <c r="L31" s="8">
        <f t="shared" si="3"/>
        <v>203955000</v>
      </c>
      <c r="M31" s="20"/>
    </row>
    <row r="32" spans="2:13" ht="34.5" customHeight="1" x14ac:dyDescent="0.25">
      <c r="B32" s="23" t="s">
        <v>35</v>
      </c>
      <c r="C32" s="4">
        <v>1080169000</v>
      </c>
      <c r="D32" s="4">
        <v>0</v>
      </c>
      <c r="E32" s="4">
        <f t="shared" si="5"/>
        <v>1080169000</v>
      </c>
      <c r="F32" s="5">
        <v>0</v>
      </c>
      <c r="G32" s="4">
        <v>0</v>
      </c>
      <c r="H32" s="6">
        <v>0</v>
      </c>
      <c r="I32" s="4">
        <f t="shared" si="0"/>
        <v>1080169000</v>
      </c>
      <c r="J32" s="4">
        <v>0</v>
      </c>
      <c r="K32" s="6">
        <v>0</v>
      </c>
      <c r="L32" s="4">
        <f t="shared" si="3"/>
        <v>1080169000</v>
      </c>
      <c r="M32" s="24" t="s">
        <v>36</v>
      </c>
    </row>
    <row r="33" spans="2:13" ht="36" customHeight="1" x14ac:dyDescent="0.25">
      <c r="B33" s="25" t="s">
        <v>37</v>
      </c>
      <c r="C33" s="11">
        <f>SUM(C34:C61)</f>
        <v>4414911000</v>
      </c>
      <c r="D33" s="11">
        <f>SUM(D34:D61)</f>
        <v>2597588614.0900002</v>
      </c>
      <c r="E33" s="11">
        <f>SUM(E34:E61)</f>
        <v>1707879355.9100001</v>
      </c>
      <c r="F33" s="12">
        <f t="shared" si="1"/>
        <v>0.58836715260851247</v>
      </c>
      <c r="G33" s="11">
        <f>SUM(G34:G61)</f>
        <v>576281221.31999993</v>
      </c>
      <c r="H33" s="12">
        <f>G33/C33</f>
        <v>0.13053065425780949</v>
      </c>
      <c r="I33" s="11">
        <f t="shared" si="0"/>
        <v>3838629778.6800003</v>
      </c>
      <c r="J33" s="11">
        <f>SUM(J34:J61)</f>
        <v>560347550.68999994</v>
      </c>
      <c r="K33" s="12">
        <f t="shared" si="2"/>
        <v>0.12692159608426987</v>
      </c>
      <c r="L33" s="11">
        <f t="shared" si="3"/>
        <v>3854563449.3099999</v>
      </c>
      <c r="M33" s="26"/>
    </row>
    <row r="34" spans="2:13" ht="42" customHeight="1" x14ac:dyDescent="0.25">
      <c r="B34" s="22" t="s">
        <v>40</v>
      </c>
      <c r="C34" s="13">
        <v>46038716</v>
      </c>
      <c r="D34" s="13">
        <v>27684300</v>
      </c>
      <c r="E34" s="8">
        <f t="shared" ref="E34:E66" si="7">+C34-D34</f>
        <v>18354416</v>
      </c>
      <c r="F34" s="9">
        <f t="shared" si="1"/>
        <v>0.60132650093890538</v>
      </c>
      <c r="G34" s="13">
        <v>0</v>
      </c>
      <c r="H34" s="10">
        <f t="shared" ref="H34:H69" si="8">+G34/C34</f>
        <v>0</v>
      </c>
      <c r="I34" s="8">
        <f t="shared" si="0"/>
        <v>46038716</v>
      </c>
      <c r="J34" s="7">
        <v>0</v>
      </c>
      <c r="K34" s="10">
        <f t="shared" si="2"/>
        <v>0</v>
      </c>
      <c r="L34" s="8">
        <f t="shared" si="3"/>
        <v>46038716</v>
      </c>
      <c r="M34" s="27" t="s">
        <v>95</v>
      </c>
    </row>
    <row r="35" spans="2:13" ht="42" customHeight="1" x14ac:dyDescent="0.25">
      <c r="B35" s="22" t="s">
        <v>38</v>
      </c>
      <c r="C35" s="13">
        <v>25000000</v>
      </c>
      <c r="D35" s="13">
        <v>6885879</v>
      </c>
      <c r="E35" s="8"/>
      <c r="F35" s="9"/>
      <c r="G35" s="13">
        <v>0</v>
      </c>
      <c r="H35" s="10"/>
      <c r="I35" s="8"/>
      <c r="J35" s="7">
        <v>0</v>
      </c>
      <c r="K35" s="10"/>
      <c r="L35" s="8"/>
      <c r="M35" s="27" t="s">
        <v>96</v>
      </c>
    </row>
    <row r="36" spans="2:13" ht="48.75" customHeight="1" x14ac:dyDescent="0.25">
      <c r="B36" s="22" t="s">
        <v>70</v>
      </c>
      <c r="C36" s="13">
        <v>12588225</v>
      </c>
      <c r="D36" s="13">
        <v>6223173</v>
      </c>
      <c r="E36" s="8">
        <f t="shared" si="7"/>
        <v>6365052</v>
      </c>
      <c r="F36" s="9">
        <f t="shared" si="1"/>
        <v>0.49436461455050257</v>
      </c>
      <c r="G36" s="13">
        <v>72000</v>
      </c>
      <c r="H36" s="10">
        <f t="shared" si="8"/>
        <v>5.7196308454925135E-3</v>
      </c>
      <c r="I36" s="8">
        <f t="shared" si="0"/>
        <v>12516225</v>
      </c>
      <c r="J36" s="7">
        <v>72000</v>
      </c>
      <c r="K36" s="10">
        <f t="shared" si="2"/>
        <v>5.7196308454925135E-3</v>
      </c>
      <c r="L36" s="8">
        <f t="shared" si="3"/>
        <v>12516225</v>
      </c>
      <c r="M36" s="27" t="s">
        <v>97</v>
      </c>
    </row>
    <row r="37" spans="2:13" ht="61.5" customHeight="1" x14ac:dyDescent="0.25">
      <c r="B37" s="22" t="s">
        <v>39</v>
      </c>
      <c r="C37" s="13">
        <v>21720000</v>
      </c>
      <c r="D37" s="13">
        <v>14046123</v>
      </c>
      <c r="E37" s="8">
        <f t="shared" si="7"/>
        <v>7673877</v>
      </c>
      <c r="F37" s="9">
        <f t="shared" si="1"/>
        <v>0.64669074585635355</v>
      </c>
      <c r="G37" s="13">
        <v>4670552.62</v>
      </c>
      <c r="H37" s="10">
        <f t="shared" si="8"/>
        <v>0.21503465101289135</v>
      </c>
      <c r="I37" s="8">
        <f t="shared" si="0"/>
        <v>17049447.379999999</v>
      </c>
      <c r="J37" s="7">
        <v>4270552.62</v>
      </c>
      <c r="K37" s="10">
        <f t="shared" si="2"/>
        <v>0.19661844475138121</v>
      </c>
      <c r="L37" s="8">
        <f t="shared" si="3"/>
        <v>17449447.379999999</v>
      </c>
      <c r="M37" s="28" t="s">
        <v>98</v>
      </c>
    </row>
    <row r="38" spans="2:13" ht="60.75" customHeight="1" x14ac:dyDescent="0.25">
      <c r="B38" s="22" t="s">
        <v>86</v>
      </c>
      <c r="C38" s="13">
        <v>1200000</v>
      </c>
      <c r="D38" s="13">
        <v>0</v>
      </c>
      <c r="E38" s="8">
        <f t="shared" si="7"/>
        <v>1200000</v>
      </c>
      <c r="F38" s="9">
        <f t="shared" si="1"/>
        <v>0</v>
      </c>
      <c r="G38" s="13">
        <v>0</v>
      </c>
      <c r="H38" s="10">
        <f t="shared" si="8"/>
        <v>0</v>
      </c>
      <c r="I38" s="8">
        <f t="shared" si="0"/>
        <v>1200000</v>
      </c>
      <c r="J38" s="7">
        <v>0</v>
      </c>
      <c r="K38" s="10">
        <f t="shared" si="2"/>
        <v>0</v>
      </c>
      <c r="L38" s="8">
        <f t="shared" si="3"/>
        <v>1200000</v>
      </c>
      <c r="M38" s="27" t="s">
        <v>99</v>
      </c>
    </row>
    <row r="39" spans="2:13" ht="41.65" customHeight="1" x14ac:dyDescent="0.25">
      <c r="B39" s="22" t="s">
        <v>83</v>
      </c>
      <c r="C39" s="13">
        <v>1220000</v>
      </c>
      <c r="D39" s="13">
        <v>0</v>
      </c>
      <c r="E39" s="8"/>
      <c r="F39" s="9"/>
      <c r="G39" s="13">
        <v>0</v>
      </c>
      <c r="H39" s="10"/>
      <c r="I39" s="8"/>
      <c r="J39" s="7">
        <v>0</v>
      </c>
      <c r="K39" s="10">
        <f t="shared" si="2"/>
        <v>0</v>
      </c>
      <c r="L39" s="8">
        <f t="shared" si="3"/>
        <v>1220000</v>
      </c>
      <c r="M39" s="27" t="s">
        <v>100</v>
      </c>
    </row>
    <row r="40" spans="2:13" ht="50.25" customHeight="1" x14ac:dyDescent="0.25">
      <c r="B40" s="22" t="s">
        <v>40</v>
      </c>
      <c r="C40" s="13">
        <v>14989954</v>
      </c>
      <c r="D40" s="13">
        <v>3612986</v>
      </c>
      <c r="E40" s="8">
        <f t="shared" si="7"/>
        <v>11376968</v>
      </c>
      <c r="F40" s="9">
        <f t="shared" si="1"/>
        <v>0.24102715725478543</v>
      </c>
      <c r="G40" s="13">
        <v>3612986</v>
      </c>
      <c r="H40" s="10">
        <f t="shared" si="8"/>
        <v>0.24102715725478543</v>
      </c>
      <c r="I40" s="8">
        <f t="shared" si="0"/>
        <v>11376968</v>
      </c>
      <c r="J40" s="7">
        <v>3612986</v>
      </c>
      <c r="K40" s="10">
        <f t="shared" si="2"/>
        <v>0.24102715725478543</v>
      </c>
      <c r="L40" s="8">
        <f t="shared" si="3"/>
        <v>11376968</v>
      </c>
      <c r="M40" s="27" t="s">
        <v>101</v>
      </c>
    </row>
    <row r="41" spans="2:13" ht="49.9" customHeight="1" x14ac:dyDescent="0.25">
      <c r="B41" s="22" t="s">
        <v>41</v>
      </c>
      <c r="C41" s="13">
        <v>334885030</v>
      </c>
      <c r="D41" s="13">
        <v>322526121</v>
      </c>
      <c r="E41" s="8"/>
      <c r="F41" s="9"/>
      <c r="G41" s="13">
        <v>13133637</v>
      </c>
      <c r="H41" s="10"/>
      <c r="I41" s="8"/>
      <c r="J41" s="7">
        <v>0</v>
      </c>
      <c r="K41" s="10">
        <f t="shared" si="2"/>
        <v>0</v>
      </c>
      <c r="L41" s="8">
        <f t="shared" si="3"/>
        <v>334885030</v>
      </c>
      <c r="M41" s="28" t="s">
        <v>102</v>
      </c>
    </row>
    <row r="42" spans="2:13" ht="51.75" customHeight="1" x14ac:dyDescent="0.25">
      <c r="B42" s="22" t="s">
        <v>42</v>
      </c>
      <c r="C42" s="13">
        <v>77750000</v>
      </c>
      <c r="D42" s="13">
        <v>0</v>
      </c>
      <c r="E42" s="8"/>
      <c r="F42" s="9"/>
      <c r="G42" s="13">
        <v>0</v>
      </c>
      <c r="H42" s="10"/>
      <c r="I42" s="8"/>
      <c r="J42" s="7">
        <v>0</v>
      </c>
      <c r="K42" s="10">
        <f t="shared" si="2"/>
        <v>0</v>
      </c>
      <c r="L42" s="8">
        <f t="shared" si="3"/>
        <v>77750000</v>
      </c>
      <c r="M42" s="27" t="s">
        <v>103</v>
      </c>
    </row>
    <row r="43" spans="2:13" ht="46.15" customHeight="1" x14ac:dyDescent="0.25">
      <c r="B43" s="22" t="s">
        <v>43</v>
      </c>
      <c r="C43" s="13">
        <v>121464000</v>
      </c>
      <c r="D43" s="13">
        <v>69305515.329999998</v>
      </c>
      <c r="E43" s="8">
        <f t="shared" si="7"/>
        <v>52158484.670000002</v>
      </c>
      <c r="F43" s="9">
        <f t="shared" si="1"/>
        <v>0.57058482620364881</v>
      </c>
      <c r="G43" s="13">
        <v>23116729.960000001</v>
      </c>
      <c r="H43" s="10">
        <f t="shared" si="8"/>
        <v>0.19031754231706516</v>
      </c>
      <c r="I43" s="8">
        <f t="shared" si="0"/>
        <v>98347270.039999992</v>
      </c>
      <c r="J43" s="7">
        <v>23116729.960000001</v>
      </c>
      <c r="K43" s="10">
        <f t="shared" si="2"/>
        <v>0.19031754231706516</v>
      </c>
      <c r="L43" s="8">
        <f t="shared" si="3"/>
        <v>98347270.039999992</v>
      </c>
      <c r="M43" s="27" t="s">
        <v>104</v>
      </c>
    </row>
    <row r="44" spans="2:13" ht="45.75" customHeight="1" x14ac:dyDescent="0.25">
      <c r="B44" s="22" t="s">
        <v>44</v>
      </c>
      <c r="C44" s="13">
        <v>461546620</v>
      </c>
      <c r="D44" s="13">
        <v>432306455</v>
      </c>
      <c r="E44" s="8">
        <f t="shared" si="7"/>
        <v>29240165</v>
      </c>
      <c r="F44" s="9">
        <f t="shared" si="1"/>
        <v>0.93664742902894615</v>
      </c>
      <c r="G44" s="13">
        <v>8338632</v>
      </c>
      <c r="H44" s="10">
        <f t="shared" si="8"/>
        <v>1.8066716640672182E-2</v>
      </c>
      <c r="I44" s="8">
        <f t="shared" si="0"/>
        <v>453207988</v>
      </c>
      <c r="J44" s="7">
        <v>8078632</v>
      </c>
      <c r="K44" s="10">
        <f t="shared" si="2"/>
        <v>1.7503393265018385E-2</v>
      </c>
      <c r="L44" s="8">
        <f t="shared" si="3"/>
        <v>453467988</v>
      </c>
      <c r="M44" s="27" t="s">
        <v>105</v>
      </c>
    </row>
    <row r="45" spans="2:13" ht="46.5" customHeight="1" x14ac:dyDescent="0.25">
      <c r="B45" s="22" t="s">
        <v>45</v>
      </c>
      <c r="C45" s="13">
        <v>31444627</v>
      </c>
      <c r="D45" s="13">
        <v>20000000</v>
      </c>
      <c r="E45" s="8">
        <f t="shared" si="7"/>
        <v>11444627</v>
      </c>
      <c r="F45" s="9">
        <f t="shared" si="1"/>
        <v>0.63603871020635738</v>
      </c>
      <c r="G45" s="13">
        <v>0</v>
      </c>
      <c r="H45" s="10">
        <f t="shared" si="8"/>
        <v>0</v>
      </c>
      <c r="I45" s="8">
        <f t="shared" si="0"/>
        <v>31444627</v>
      </c>
      <c r="J45" s="7">
        <v>0</v>
      </c>
      <c r="K45" s="10">
        <f t="shared" si="2"/>
        <v>0</v>
      </c>
      <c r="L45" s="8">
        <f t="shared" si="3"/>
        <v>31444627</v>
      </c>
      <c r="M45" s="29" t="s">
        <v>106</v>
      </c>
    </row>
    <row r="46" spans="2:13" ht="52.5" customHeight="1" x14ac:dyDescent="0.25">
      <c r="B46" s="22" t="s">
        <v>46</v>
      </c>
      <c r="C46" s="13">
        <v>59007240</v>
      </c>
      <c r="D46" s="13">
        <v>35453516</v>
      </c>
      <c r="E46" s="8">
        <f t="shared" si="7"/>
        <v>23553724</v>
      </c>
      <c r="F46" s="9">
        <f t="shared" si="1"/>
        <v>0.60083332147038226</v>
      </c>
      <c r="G46" s="13">
        <v>19712131</v>
      </c>
      <c r="H46" s="10">
        <f t="shared" si="8"/>
        <v>0.33406292177027769</v>
      </c>
      <c r="I46" s="8">
        <f t="shared" si="0"/>
        <v>39295109</v>
      </c>
      <c r="J46" s="7">
        <v>19712131</v>
      </c>
      <c r="K46" s="10">
        <f t="shared" si="2"/>
        <v>0.33406292177027769</v>
      </c>
      <c r="L46" s="8">
        <f t="shared" si="3"/>
        <v>39295109</v>
      </c>
      <c r="M46" s="27" t="s">
        <v>107</v>
      </c>
    </row>
    <row r="47" spans="2:13" ht="63" customHeight="1" x14ac:dyDescent="0.25">
      <c r="B47" s="22" t="s">
        <v>47</v>
      </c>
      <c r="C47" s="13">
        <v>129033401</v>
      </c>
      <c r="D47" s="13">
        <v>124146201</v>
      </c>
      <c r="E47" s="8">
        <f t="shared" si="7"/>
        <v>4887200</v>
      </c>
      <c r="F47" s="9">
        <f t="shared" si="1"/>
        <v>0.96212453549139576</v>
      </c>
      <c r="G47" s="13">
        <v>35238087</v>
      </c>
      <c r="H47" s="10">
        <f t="shared" si="8"/>
        <v>0.27309275526264709</v>
      </c>
      <c r="I47" s="8">
        <f t="shared" si="0"/>
        <v>93795314</v>
      </c>
      <c r="J47" s="7">
        <v>35238087</v>
      </c>
      <c r="K47" s="10">
        <f t="shared" si="2"/>
        <v>0.27309275526264709</v>
      </c>
      <c r="L47" s="8">
        <f t="shared" si="3"/>
        <v>93795314</v>
      </c>
      <c r="M47" s="27" t="s">
        <v>108</v>
      </c>
    </row>
    <row r="48" spans="2:13" ht="48" customHeight="1" x14ac:dyDescent="0.25">
      <c r="B48" s="22" t="s">
        <v>48</v>
      </c>
      <c r="C48" s="13">
        <v>719332733</v>
      </c>
      <c r="D48" s="13">
        <v>10376250</v>
      </c>
      <c r="E48" s="8">
        <f t="shared" si="7"/>
        <v>708956483</v>
      </c>
      <c r="F48" s="9">
        <f t="shared" si="1"/>
        <v>1.4424826681701971E-2</v>
      </c>
      <c r="G48" s="13">
        <v>9618124</v>
      </c>
      <c r="H48" s="10">
        <f t="shared" si="8"/>
        <v>1.3370897164497587E-2</v>
      </c>
      <c r="I48" s="8">
        <f t="shared" si="0"/>
        <v>709714609</v>
      </c>
      <c r="J48" s="7">
        <v>9618124</v>
      </c>
      <c r="K48" s="10">
        <f t="shared" si="2"/>
        <v>1.3370897164497587E-2</v>
      </c>
      <c r="L48" s="8">
        <f t="shared" si="3"/>
        <v>709714609</v>
      </c>
      <c r="M48" s="27" t="s">
        <v>109</v>
      </c>
    </row>
    <row r="49" spans="2:13" ht="42" customHeight="1" x14ac:dyDescent="0.25">
      <c r="B49" s="22" t="s">
        <v>49</v>
      </c>
      <c r="C49" s="13">
        <v>181275604</v>
      </c>
      <c r="D49" s="13">
        <v>181275604</v>
      </c>
      <c r="E49" s="8">
        <f t="shared" si="7"/>
        <v>0</v>
      </c>
      <c r="F49" s="9">
        <f t="shared" si="1"/>
        <v>1</v>
      </c>
      <c r="G49" s="13">
        <v>54448000</v>
      </c>
      <c r="H49" s="10">
        <f t="shared" si="8"/>
        <v>0.30036032868493434</v>
      </c>
      <c r="I49" s="8">
        <f t="shared" si="0"/>
        <v>126827604</v>
      </c>
      <c r="J49" s="7">
        <v>54448000</v>
      </c>
      <c r="K49" s="10">
        <f t="shared" si="2"/>
        <v>0.30036032868493434</v>
      </c>
      <c r="L49" s="8">
        <f t="shared" si="3"/>
        <v>126827604</v>
      </c>
      <c r="M49" s="29" t="s">
        <v>110</v>
      </c>
    </row>
    <row r="50" spans="2:13" ht="47.25" customHeight="1" x14ac:dyDescent="0.25">
      <c r="B50" s="22" t="s">
        <v>50</v>
      </c>
      <c r="C50" s="13">
        <v>84974588</v>
      </c>
      <c r="D50" s="13">
        <v>28722395</v>
      </c>
      <c r="E50" s="8">
        <f t="shared" si="7"/>
        <v>56252193</v>
      </c>
      <c r="F50" s="9">
        <f t="shared" si="1"/>
        <v>0.33801158294524475</v>
      </c>
      <c r="G50" s="13">
        <v>9807543</v>
      </c>
      <c r="H50" s="10">
        <f t="shared" si="8"/>
        <v>0.11541736454197342</v>
      </c>
      <c r="I50" s="8">
        <f t="shared" si="0"/>
        <v>75167045</v>
      </c>
      <c r="J50" s="7">
        <v>9807543</v>
      </c>
      <c r="K50" s="10">
        <f t="shared" si="2"/>
        <v>0.11541736454197342</v>
      </c>
      <c r="L50" s="8">
        <f t="shared" si="3"/>
        <v>75167045</v>
      </c>
      <c r="M50" s="27" t="s">
        <v>111</v>
      </c>
    </row>
    <row r="51" spans="2:13" ht="74.25" customHeight="1" x14ac:dyDescent="0.25">
      <c r="B51" s="22" t="s">
        <v>71</v>
      </c>
      <c r="C51" s="13">
        <v>67101300</v>
      </c>
      <c r="D51" s="13">
        <v>4810000</v>
      </c>
      <c r="E51" s="8">
        <f t="shared" si="7"/>
        <v>62291300</v>
      </c>
      <c r="F51" s="9">
        <f t="shared" si="1"/>
        <v>7.1682664866403484E-2</v>
      </c>
      <c r="G51" s="13">
        <v>0</v>
      </c>
      <c r="H51" s="10">
        <f t="shared" si="8"/>
        <v>0</v>
      </c>
      <c r="I51" s="8">
        <f t="shared" si="0"/>
        <v>67101300</v>
      </c>
      <c r="J51" s="7">
        <v>0</v>
      </c>
      <c r="K51" s="10">
        <f t="shared" si="2"/>
        <v>0</v>
      </c>
      <c r="L51" s="8">
        <f t="shared" si="3"/>
        <v>67101300</v>
      </c>
      <c r="M51" s="29" t="s">
        <v>112</v>
      </c>
    </row>
    <row r="52" spans="2:13" ht="76.349999999999994" customHeight="1" x14ac:dyDescent="0.25">
      <c r="B52" s="22" t="s">
        <v>51</v>
      </c>
      <c r="C52" s="14">
        <v>89020176</v>
      </c>
      <c r="D52" s="14">
        <v>61719721</v>
      </c>
      <c r="E52" s="8">
        <f t="shared" si="7"/>
        <v>27300455</v>
      </c>
      <c r="F52" s="9">
        <f t="shared" si="1"/>
        <v>0.69332283728578559</v>
      </c>
      <c r="G52" s="14">
        <v>13259080.800000001</v>
      </c>
      <c r="H52" s="10">
        <f t="shared" si="8"/>
        <v>0.14894467070026912</v>
      </c>
      <c r="I52" s="8">
        <f t="shared" si="0"/>
        <v>75761095.200000003</v>
      </c>
      <c r="J52" s="7">
        <v>12081511.17</v>
      </c>
      <c r="K52" s="10">
        <f t="shared" si="2"/>
        <v>0.1357165500324331</v>
      </c>
      <c r="L52" s="8">
        <f t="shared" si="3"/>
        <v>76938664.829999998</v>
      </c>
      <c r="M52" s="29" t="s">
        <v>113</v>
      </c>
    </row>
    <row r="53" spans="2:13" ht="43.5" customHeight="1" x14ac:dyDescent="0.25">
      <c r="B53" s="22" t="s">
        <v>52</v>
      </c>
      <c r="C53" s="14">
        <v>1359837366</v>
      </c>
      <c r="D53" s="14">
        <v>964506283.75999999</v>
      </c>
      <c r="E53" s="8">
        <f t="shared" si="7"/>
        <v>395331082.24000001</v>
      </c>
      <c r="F53" s="9">
        <f t="shared" si="1"/>
        <v>0.70928061537029419</v>
      </c>
      <c r="G53" s="14">
        <v>329686689.94</v>
      </c>
      <c r="H53" s="10">
        <f t="shared" si="8"/>
        <v>0.24244567636038911</v>
      </c>
      <c r="I53" s="8">
        <f t="shared" si="0"/>
        <v>1030150676.0599999</v>
      </c>
      <c r="J53" s="7">
        <v>329686689.94</v>
      </c>
      <c r="K53" s="10">
        <f t="shared" si="2"/>
        <v>0.24244567636038911</v>
      </c>
      <c r="L53" s="8">
        <f t="shared" si="3"/>
        <v>1030150676.0599999</v>
      </c>
      <c r="M53" s="28" t="s">
        <v>115</v>
      </c>
    </row>
    <row r="54" spans="2:13" ht="61.5" customHeight="1" x14ac:dyDescent="0.25">
      <c r="B54" s="22" t="s">
        <v>53</v>
      </c>
      <c r="C54" s="14">
        <v>122200000</v>
      </c>
      <c r="D54" s="14">
        <v>43859000</v>
      </c>
      <c r="E54" s="8">
        <f t="shared" si="7"/>
        <v>78341000</v>
      </c>
      <c r="F54" s="9">
        <f t="shared" si="1"/>
        <v>0.358911620294599</v>
      </c>
      <c r="G54" s="14">
        <v>833000</v>
      </c>
      <c r="H54" s="10">
        <f t="shared" si="8"/>
        <v>6.8166939443535185E-3</v>
      </c>
      <c r="I54" s="8">
        <f t="shared" si="0"/>
        <v>121367000</v>
      </c>
      <c r="J54" s="7">
        <v>833000</v>
      </c>
      <c r="K54" s="10">
        <f t="shared" si="2"/>
        <v>6.8166939443535185E-3</v>
      </c>
      <c r="L54" s="8">
        <f t="shared" si="3"/>
        <v>121367000</v>
      </c>
      <c r="M54" s="29" t="s">
        <v>114</v>
      </c>
    </row>
    <row r="55" spans="2:13" ht="73.900000000000006" customHeight="1" x14ac:dyDescent="0.25">
      <c r="B55" s="22" t="s">
        <v>54</v>
      </c>
      <c r="C55" s="14">
        <v>12240000</v>
      </c>
      <c r="D55" s="14">
        <v>12024000</v>
      </c>
      <c r="E55" s="8">
        <f t="shared" si="7"/>
        <v>216000</v>
      </c>
      <c r="F55" s="9">
        <f t="shared" si="1"/>
        <v>0.98235294117647054</v>
      </c>
      <c r="G55" s="14">
        <v>1192300</v>
      </c>
      <c r="H55" s="10">
        <f t="shared" si="8"/>
        <v>9.7410130718954255E-2</v>
      </c>
      <c r="I55" s="8">
        <f t="shared" si="0"/>
        <v>11047700</v>
      </c>
      <c r="J55" s="7">
        <v>1192300</v>
      </c>
      <c r="K55" s="10">
        <f t="shared" si="2"/>
        <v>9.7410130718954255E-2</v>
      </c>
      <c r="L55" s="8">
        <f t="shared" si="3"/>
        <v>11047700</v>
      </c>
      <c r="M55" s="29" t="s">
        <v>116</v>
      </c>
    </row>
    <row r="56" spans="2:13" ht="52.9" customHeight="1" x14ac:dyDescent="0.25">
      <c r="B56" s="22" t="s">
        <v>55</v>
      </c>
      <c r="C56" s="14">
        <v>16000000</v>
      </c>
      <c r="D56" s="14">
        <v>15991100</v>
      </c>
      <c r="E56" s="8">
        <f t="shared" si="7"/>
        <v>8900</v>
      </c>
      <c r="F56" s="9">
        <f t="shared" si="1"/>
        <v>0.99944374999999996</v>
      </c>
      <c r="G56" s="14">
        <v>208080</v>
      </c>
      <c r="H56" s="10">
        <f t="shared" si="8"/>
        <v>1.3004999999999999E-2</v>
      </c>
      <c r="I56" s="8">
        <f t="shared" si="0"/>
        <v>15791920</v>
      </c>
      <c r="J56" s="7">
        <v>208080</v>
      </c>
      <c r="K56" s="10">
        <f t="shared" si="2"/>
        <v>1.3004999999999999E-2</v>
      </c>
      <c r="L56" s="8">
        <f t="shared" si="3"/>
        <v>15791920</v>
      </c>
      <c r="M56" s="27" t="s">
        <v>117</v>
      </c>
    </row>
    <row r="57" spans="2:13" ht="70.900000000000006" customHeight="1" x14ac:dyDescent="0.25">
      <c r="B57" s="22" t="s">
        <v>56</v>
      </c>
      <c r="C57" s="14">
        <v>7054440</v>
      </c>
      <c r="D57" s="14">
        <v>7054440</v>
      </c>
      <c r="E57" s="8">
        <f t="shared" si="7"/>
        <v>0</v>
      </c>
      <c r="F57" s="9">
        <f t="shared" si="1"/>
        <v>1</v>
      </c>
      <c r="G57" s="14">
        <v>1811913</v>
      </c>
      <c r="H57" s="10">
        <f t="shared" si="8"/>
        <v>0.25684717709697724</v>
      </c>
      <c r="I57" s="8">
        <f t="shared" si="0"/>
        <v>5242527</v>
      </c>
      <c r="J57" s="7">
        <v>1811913</v>
      </c>
      <c r="K57" s="10">
        <f t="shared" si="2"/>
        <v>0.25684717709697724</v>
      </c>
      <c r="L57" s="8">
        <f t="shared" si="3"/>
        <v>5242527</v>
      </c>
      <c r="M57" s="27" t="s">
        <v>119</v>
      </c>
    </row>
    <row r="58" spans="2:13" ht="45.75" customHeight="1" x14ac:dyDescent="0.25">
      <c r="B58" s="22" t="s">
        <v>72</v>
      </c>
      <c r="C58" s="14">
        <v>170000000</v>
      </c>
      <c r="D58" s="14">
        <v>169993214</v>
      </c>
      <c r="E58" s="8">
        <f t="shared" si="7"/>
        <v>6786</v>
      </c>
      <c r="F58" s="9">
        <f t="shared" si="1"/>
        <v>0.9999600823529412</v>
      </c>
      <c r="G58" s="14">
        <v>12802152</v>
      </c>
      <c r="H58" s="10">
        <f t="shared" si="8"/>
        <v>7.5306776470588241E-2</v>
      </c>
      <c r="I58" s="8">
        <f t="shared" si="0"/>
        <v>157197848</v>
      </c>
      <c r="J58" s="7">
        <v>12802152</v>
      </c>
      <c r="K58" s="10">
        <f t="shared" si="2"/>
        <v>7.5306776470588241E-2</v>
      </c>
      <c r="L58" s="8">
        <f t="shared" si="3"/>
        <v>157197848</v>
      </c>
      <c r="M58" s="27" t="s">
        <v>118</v>
      </c>
    </row>
    <row r="59" spans="2:13" ht="54" customHeight="1" x14ac:dyDescent="0.25">
      <c r="B59" s="22" t="s">
        <v>57</v>
      </c>
      <c r="C59" s="14">
        <v>12740000</v>
      </c>
      <c r="D59" s="14">
        <v>24000</v>
      </c>
      <c r="E59" s="8">
        <f t="shared" si="7"/>
        <v>12716000</v>
      </c>
      <c r="F59" s="9">
        <f t="shared" si="1"/>
        <v>1.8838304552590266E-3</v>
      </c>
      <c r="G59" s="14">
        <v>24000</v>
      </c>
      <c r="H59" s="10">
        <f t="shared" si="8"/>
        <v>1.8838304552590266E-3</v>
      </c>
      <c r="I59" s="8">
        <f t="shared" si="0"/>
        <v>12716000</v>
      </c>
      <c r="J59" s="7">
        <v>24000</v>
      </c>
      <c r="K59" s="10">
        <f t="shared" si="2"/>
        <v>1.8838304552590266E-3</v>
      </c>
      <c r="L59" s="8">
        <f t="shared" si="3"/>
        <v>12716000</v>
      </c>
      <c r="M59" s="28" t="s">
        <v>120</v>
      </c>
    </row>
    <row r="60" spans="2:13" ht="53.25" customHeight="1" x14ac:dyDescent="0.25">
      <c r="B60" s="22" t="s">
        <v>58</v>
      </c>
      <c r="C60" s="14">
        <v>235246980</v>
      </c>
      <c r="D60" s="14">
        <v>35042337</v>
      </c>
      <c r="E60" s="8">
        <f t="shared" si="7"/>
        <v>200204643</v>
      </c>
      <c r="F60" s="9">
        <f t="shared" si="1"/>
        <v>0.14895977410634559</v>
      </c>
      <c r="G60" s="14">
        <v>34695583</v>
      </c>
      <c r="H60" s="10">
        <f t="shared" si="8"/>
        <v>0.14748577431259691</v>
      </c>
      <c r="I60" s="8">
        <f t="shared" si="0"/>
        <v>200551397</v>
      </c>
      <c r="J60" s="7">
        <v>33733119</v>
      </c>
      <c r="K60" s="10">
        <f t="shared" si="2"/>
        <v>0.14339448268368843</v>
      </c>
      <c r="L60" s="8">
        <f t="shared" si="3"/>
        <v>201513861</v>
      </c>
      <c r="M60" s="27" t="s">
        <v>121</v>
      </c>
    </row>
    <row r="61" spans="2:13" ht="19.5" hidden="1" customHeight="1" x14ac:dyDescent="0.25">
      <c r="B61" s="22"/>
      <c r="C61" s="14"/>
      <c r="D61" s="14"/>
      <c r="E61" s="8">
        <f t="shared" si="7"/>
        <v>0</v>
      </c>
      <c r="F61" s="9" t="e">
        <f t="shared" si="1"/>
        <v>#DIV/0!</v>
      </c>
      <c r="G61" s="14"/>
      <c r="H61" s="10" t="e">
        <f t="shared" si="8"/>
        <v>#DIV/0!</v>
      </c>
      <c r="I61" s="8">
        <f t="shared" si="0"/>
        <v>0</v>
      </c>
      <c r="J61" s="7"/>
      <c r="K61" s="10" t="e">
        <f t="shared" si="2"/>
        <v>#DIV/0!</v>
      </c>
      <c r="L61" s="8">
        <f t="shared" si="3"/>
        <v>0</v>
      </c>
      <c r="M61" s="28"/>
    </row>
    <row r="62" spans="2:13" ht="33" customHeight="1" x14ac:dyDescent="0.25">
      <c r="B62" s="25" t="s">
        <v>59</v>
      </c>
      <c r="C62" s="11">
        <f>+C63+C64+C66+C65</f>
        <v>4009758000</v>
      </c>
      <c r="D62" s="11">
        <f>+D63+D64+D66+D65</f>
        <v>65617000</v>
      </c>
      <c r="E62" s="11">
        <f>+E63+E64+E66+E65</f>
        <v>3944141000</v>
      </c>
      <c r="F62" s="12">
        <f>+D62/C62</f>
        <v>1.6364329218870564E-2</v>
      </c>
      <c r="G62" s="11">
        <f>+G63+G64+G66+G65</f>
        <v>26857644</v>
      </c>
      <c r="H62" s="12">
        <f t="shared" si="8"/>
        <v>6.698071055659718E-3</v>
      </c>
      <c r="I62" s="11">
        <f t="shared" si="0"/>
        <v>3982900356</v>
      </c>
      <c r="J62" s="11">
        <f>+J63+J64+J66+J65</f>
        <v>26857644</v>
      </c>
      <c r="K62" s="12">
        <f t="shared" si="2"/>
        <v>6.698071055659718E-3</v>
      </c>
      <c r="L62" s="11">
        <f t="shared" si="3"/>
        <v>3982900356</v>
      </c>
      <c r="M62" s="30"/>
    </row>
    <row r="63" spans="2:13" ht="30" customHeight="1" x14ac:dyDescent="0.25">
      <c r="B63" s="22" t="s">
        <v>60</v>
      </c>
      <c r="C63" s="14">
        <v>55617000</v>
      </c>
      <c r="D63" s="14">
        <v>55617000</v>
      </c>
      <c r="E63" s="8">
        <f t="shared" si="7"/>
        <v>0</v>
      </c>
      <c r="F63" s="9">
        <f>+D63/C63</f>
        <v>1</v>
      </c>
      <c r="G63" s="7">
        <v>26857644</v>
      </c>
      <c r="H63" s="10">
        <f t="shared" si="8"/>
        <v>0.4829035007281946</v>
      </c>
      <c r="I63" s="8">
        <f t="shared" si="0"/>
        <v>28759356</v>
      </c>
      <c r="J63" s="7">
        <v>26857644</v>
      </c>
      <c r="K63" s="10">
        <f t="shared" si="2"/>
        <v>0.4829035007281946</v>
      </c>
      <c r="L63" s="8">
        <f t="shared" si="3"/>
        <v>28759356</v>
      </c>
      <c r="M63" s="31" t="s">
        <v>122</v>
      </c>
    </row>
    <row r="64" spans="2:13" ht="30" customHeight="1" x14ac:dyDescent="0.25">
      <c r="B64" s="22" t="s">
        <v>61</v>
      </c>
      <c r="C64" s="14">
        <v>10000000</v>
      </c>
      <c r="D64" s="14">
        <v>10000000</v>
      </c>
      <c r="E64" s="8">
        <f t="shared" si="7"/>
        <v>0</v>
      </c>
      <c r="F64" s="9">
        <f t="shared" ref="F64:F66" si="9">+D64/C64</f>
        <v>1</v>
      </c>
      <c r="G64" s="7">
        <v>0</v>
      </c>
      <c r="H64" s="10">
        <f t="shared" si="8"/>
        <v>0</v>
      </c>
      <c r="I64" s="8">
        <f t="shared" si="0"/>
        <v>10000000</v>
      </c>
      <c r="J64" s="7">
        <v>0</v>
      </c>
      <c r="K64" s="10">
        <f t="shared" si="2"/>
        <v>0</v>
      </c>
      <c r="L64" s="8">
        <f t="shared" si="3"/>
        <v>10000000</v>
      </c>
      <c r="M64" s="31"/>
    </row>
    <row r="65" spans="2:13" ht="38.1" customHeight="1" x14ac:dyDescent="0.25">
      <c r="B65" s="22" t="s">
        <v>62</v>
      </c>
      <c r="C65" s="14">
        <v>444141000</v>
      </c>
      <c r="D65" s="14">
        <v>0</v>
      </c>
      <c r="E65" s="8">
        <f t="shared" si="7"/>
        <v>444141000</v>
      </c>
      <c r="F65" s="9">
        <f t="shared" si="9"/>
        <v>0</v>
      </c>
      <c r="G65" s="7">
        <v>0</v>
      </c>
      <c r="H65" s="10">
        <f t="shared" si="8"/>
        <v>0</v>
      </c>
      <c r="I65" s="8">
        <f t="shared" si="0"/>
        <v>444141000</v>
      </c>
      <c r="J65" s="7">
        <v>0</v>
      </c>
      <c r="K65" s="10">
        <f t="shared" si="2"/>
        <v>0</v>
      </c>
      <c r="L65" s="8">
        <f t="shared" si="3"/>
        <v>444141000</v>
      </c>
      <c r="M65" s="27" t="s">
        <v>123</v>
      </c>
    </row>
    <row r="66" spans="2:13" ht="45.75" customHeight="1" x14ac:dyDescent="0.25">
      <c r="B66" s="23" t="s">
        <v>82</v>
      </c>
      <c r="C66" s="15">
        <v>3500000000</v>
      </c>
      <c r="D66" s="15"/>
      <c r="E66" s="4">
        <f t="shared" si="7"/>
        <v>3500000000</v>
      </c>
      <c r="F66" s="5">
        <f t="shared" si="9"/>
        <v>0</v>
      </c>
      <c r="G66" s="4">
        <v>0</v>
      </c>
      <c r="H66" s="6">
        <f t="shared" si="8"/>
        <v>0</v>
      </c>
      <c r="I66" s="4">
        <f t="shared" si="0"/>
        <v>3500000000</v>
      </c>
      <c r="J66" s="4">
        <v>0</v>
      </c>
      <c r="K66" s="6">
        <f t="shared" si="2"/>
        <v>0</v>
      </c>
      <c r="L66" s="4">
        <f t="shared" si="3"/>
        <v>3500000000</v>
      </c>
      <c r="M66" s="24"/>
    </row>
    <row r="67" spans="2:13" ht="46.5" customHeight="1" x14ac:dyDescent="0.25">
      <c r="B67" s="25" t="s">
        <v>63</v>
      </c>
      <c r="C67" s="11">
        <f>+C68+C69</f>
        <v>83519000</v>
      </c>
      <c r="D67" s="11">
        <f>+D68+D69</f>
        <v>67287000</v>
      </c>
      <c r="E67" s="11">
        <f>+C67-D67</f>
        <v>16232000</v>
      </c>
      <c r="F67" s="12">
        <f>+D67/C67</f>
        <v>0.8056490139968151</v>
      </c>
      <c r="G67" s="11">
        <f>+G68+G69</f>
        <v>67287000</v>
      </c>
      <c r="H67" s="12">
        <f t="shared" si="8"/>
        <v>0.8056490139968151</v>
      </c>
      <c r="I67" s="11">
        <f t="shared" si="0"/>
        <v>16232000</v>
      </c>
      <c r="J67" s="11">
        <f>+J68+J69</f>
        <v>67287000</v>
      </c>
      <c r="K67" s="12">
        <f t="shared" si="2"/>
        <v>0.8056490139968151</v>
      </c>
      <c r="L67" s="11">
        <f t="shared" si="3"/>
        <v>16232000</v>
      </c>
      <c r="M67" s="30"/>
    </row>
    <row r="68" spans="2:13" ht="35.65" customHeight="1" x14ac:dyDescent="0.25">
      <c r="B68" s="22" t="s">
        <v>64</v>
      </c>
      <c r="C68" s="14">
        <v>83168000</v>
      </c>
      <c r="D68" s="14">
        <v>66936000</v>
      </c>
      <c r="E68" s="8">
        <f>+C68-D68</f>
        <v>16232000</v>
      </c>
      <c r="F68" s="9">
        <f>+D68/C68</f>
        <v>0.8048287803001154</v>
      </c>
      <c r="G68" s="14">
        <v>66936000</v>
      </c>
      <c r="H68" s="10">
        <f t="shared" si="8"/>
        <v>0.8048287803001154</v>
      </c>
      <c r="I68" s="8">
        <f t="shared" si="0"/>
        <v>16232000</v>
      </c>
      <c r="J68" s="7">
        <v>66936000</v>
      </c>
      <c r="K68" s="10">
        <f t="shared" si="2"/>
        <v>0.8048287803001154</v>
      </c>
      <c r="L68" s="8">
        <f t="shared" si="3"/>
        <v>16232000</v>
      </c>
      <c r="M68" s="27" t="s">
        <v>89</v>
      </c>
    </row>
    <row r="69" spans="2:13" ht="32.1" customHeight="1" x14ac:dyDescent="0.25">
      <c r="B69" s="22" t="s">
        <v>65</v>
      </c>
      <c r="C69" s="14">
        <v>351000</v>
      </c>
      <c r="D69" s="14">
        <v>351000</v>
      </c>
      <c r="E69" s="8">
        <f t="shared" ref="E69" si="10">+C69-D69</f>
        <v>0</v>
      </c>
      <c r="F69" s="9">
        <f t="shared" ref="F69" si="11">+D69/C69</f>
        <v>1</v>
      </c>
      <c r="G69" s="14">
        <v>351000</v>
      </c>
      <c r="H69" s="10">
        <f t="shared" si="8"/>
        <v>1</v>
      </c>
      <c r="I69" s="8">
        <f t="shared" si="0"/>
        <v>0</v>
      </c>
      <c r="J69" s="7">
        <v>351000</v>
      </c>
      <c r="K69" s="10">
        <f t="shared" si="2"/>
        <v>1</v>
      </c>
      <c r="L69" s="8">
        <f t="shared" si="3"/>
        <v>0</v>
      </c>
      <c r="M69" s="27" t="s">
        <v>66</v>
      </c>
    </row>
    <row r="70" spans="2:13" ht="45" customHeight="1" x14ac:dyDescent="0.25">
      <c r="B70" s="25" t="s">
        <v>67</v>
      </c>
      <c r="C70" s="11">
        <f>+C67+C62+C33+C6</f>
        <v>26413423000</v>
      </c>
      <c r="D70" s="11">
        <f>+D67+D62+D33+D6</f>
        <v>19555558614.09</v>
      </c>
      <c r="E70" s="11">
        <f>+C70-D70</f>
        <v>6857864385.9099998</v>
      </c>
      <c r="F70" s="12">
        <f>D70/C70</f>
        <v>0.74036442054821894</v>
      </c>
      <c r="G70" s="11">
        <f>+G67+G62+G33+G6</f>
        <v>5624255748.3199997</v>
      </c>
      <c r="H70" s="12">
        <f>G70/C70</f>
        <v>0.2129317259758419</v>
      </c>
      <c r="I70" s="11">
        <f>+C70-G70</f>
        <v>20789167251.68</v>
      </c>
      <c r="J70" s="11">
        <f>+J67+J62+J33+J6</f>
        <v>5608322077.6899996</v>
      </c>
      <c r="K70" s="12">
        <f t="shared" si="2"/>
        <v>0.21232848456218642</v>
      </c>
      <c r="L70" s="11">
        <f t="shared" si="3"/>
        <v>20805100922.310001</v>
      </c>
      <c r="M70" s="32"/>
    </row>
    <row r="71" spans="2:13" ht="30.75" customHeight="1" x14ac:dyDescent="0.25">
      <c r="B71" s="37" t="s">
        <v>68</v>
      </c>
      <c r="C71" s="38"/>
      <c r="D71" s="38"/>
      <c r="E71" s="38"/>
      <c r="F71" s="38"/>
      <c r="G71" s="38"/>
      <c r="H71" s="38"/>
      <c r="I71" s="38"/>
      <c r="J71" s="38"/>
      <c r="K71" s="38"/>
      <c r="L71" s="38"/>
      <c r="M71" s="39"/>
    </row>
    <row r="72" spans="2:13" ht="61.7" customHeight="1" x14ac:dyDescent="0.25">
      <c r="B72" s="25" t="s">
        <v>75</v>
      </c>
      <c r="C72" s="11">
        <f>SUM(C73:C74)</f>
        <v>10625732481</v>
      </c>
      <c r="D72" s="11">
        <f>SUM(D73:D74)</f>
        <v>7837112280</v>
      </c>
      <c r="E72" s="11">
        <f>+C72-D72</f>
        <v>2788620201</v>
      </c>
      <c r="F72" s="12">
        <f>+D72/C72</f>
        <v>0.73755972061348563</v>
      </c>
      <c r="G72" s="11">
        <f>SUM(G73:G74)</f>
        <v>1647007291.8699999</v>
      </c>
      <c r="H72" s="12">
        <f t="shared" ref="H72:H78" si="12">+G72/C72</f>
        <v>0.15500176527265611</v>
      </c>
      <c r="I72" s="11">
        <f t="shared" ref="I72:I79" si="13">+C72-G72</f>
        <v>8978725189.1300011</v>
      </c>
      <c r="J72" s="11">
        <f>SUM(J73:J74)</f>
        <v>1639336936.8699999</v>
      </c>
      <c r="K72" s="12">
        <f t="shared" ref="K72:K79" si="14">J72/C72</f>
        <v>0.15427989927295063</v>
      </c>
      <c r="L72" s="11">
        <f t="shared" ref="L72:L79" si="15">C72-J72</f>
        <v>8986395544.1300011</v>
      </c>
      <c r="M72" s="30"/>
    </row>
    <row r="73" spans="2:13" ht="291.75" customHeight="1" x14ac:dyDescent="0.25">
      <c r="B73" s="22" t="s">
        <v>73</v>
      </c>
      <c r="C73" s="14">
        <v>10052138127</v>
      </c>
      <c r="D73" s="14">
        <v>7512519529</v>
      </c>
      <c r="E73" s="8">
        <f t="shared" ref="E73:E74" si="16">+C73-D73</f>
        <v>2539618598</v>
      </c>
      <c r="F73" s="9">
        <f t="shared" ref="F73:F74" si="17">+D73/C73</f>
        <v>0.74735538191834083</v>
      </c>
      <c r="G73" s="14">
        <v>1578894830.8699999</v>
      </c>
      <c r="H73" s="10">
        <f t="shared" si="12"/>
        <v>0.157070546675945</v>
      </c>
      <c r="I73" s="8">
        <f t="shared" si="13"/>
        <v>8473243296.1300001</v>
      </c>
      <c r="J73" s="7">
        <v>1571224475.8699999</v>
      </c>
      <c r="K73" s="10">
        <f t="shared" si="14"/>
        <v>0.15630748961255295</v>
      </c>
      <c r="L73" s="8">
        <f t="shared" si="15"/>
        <v>8480913651.1300001</v>
      </c>
      <c r="M73" s="29" t="s">
        <v>124</v>
      </c>
    </row>
    <row r="74" spans="2:13" ht="120.75" customHeight="1" x14ac:dyDescent="0.25">
      <c r="B74" s="22" t="s">
        <v>74</v>
      </c>
      <c r="C74" s="14">
        <v>573594354</v>
      </c>
      <c r="D74" s="14">
        <v>324592751</v>
      </c>
      <c r="E74" s="8">
        <f t="shared" si="16"/>
        <v>249001603</v>
      </c>
      <c r="F74" s="9">
        <f t="shared" si="17"/>
        <v>0.56589251399779295</v>
      </c>
      <c r="G74" s="14">
        <v>68112461</v>
      </c>
      <c r="H74" s="10">
        <f t="shared" si="12"/>
        <v>0.11874674240604537</v>
      </c>
      <c r="I74" s="8">
        <f t="shared" si="13"/>
        <v>505481893</v>
      </c>
      <c r="J74" s="7">
        <v>68112461</v>
      </c>
      <c r="K74" s="10">
        <f t="shared" si="14"/>
        <v>0.11874674240604537</v>
      </c>
      <c r="L74" s="8">
        <f t="shared" si="15"/>
        <v>505481893</v>
      </c>
      <c r="M74" s="29" t="s">
        <v>125</v>
      </c>
    </row>
    <row r="75" spans="2:13" ht="66.400000000000006" customHeight="1" x14ac:dyDescent="0.25">
      <c r="B75" s="25" t="s">
        <v>78</v>
      </c>
      <c r="C75" s="11">
        <f>SUM(C76:C77)</f>
        <v>9833054519</v>
      </c>
      <c r="D75" s="11">
        <f>SUM(D76:D77)</f>
        <v>7117131283</v>
      </c>
      <c r="E75" s="11">
        <f>+C75-D75</f>
        <v>2715923236</v>
      </c>
      <c r="F75" s="12">
        <f>+D75/C75</f>
        <v>0.72379658520634305</v>
      </c>
      <c r="G75" s="11">
        <f>SUM(G76:G77)</f>
        <v>1307138940.99</v>
      </c>
      <c r="H75" s="12">
        <f t="shared" si="12"/>
        <v>0.13293315301611214</v>
      </c>
      <c r="I75" s="11">
        <f t="shared" si="13"/>
        <v>8525915578.0100002</v>
      </c>
      <c r="J75" s="11">
        <f>SUM(J76:J77)</f>
        <v>1294938930.99</v>
      </c>
      <c r="K75" s="12">
        <f t="shared" si="14"/>
        <v>0.13169243885385193</v>
      </c>
      <c r="L75" s="11">
        <f t="shared" si="15"/>
        <v>8538115588.0100002</v>
      </c>
      <c r="M75" s="30"/>
    </row>
    <row r="76" spans="2:13" ht="156" customHeight="1" x14ac:dyDescent="0.25">
      <c r="B76" s="22" t="s">
        <v>76</v>
      </c>
      <c r="C76" s="14">
        <v>5580500579</v>
      </c>
      <c r="D76" s="14">
        <v>3600715203</v>
      </c>
      <c r="E76" s="8">
        <f t="shared" ref="E76:E77" si="18">+C76-D76</f>
        <v>1979785376</v>
      </c>
      <c r="F76" s="9">
        <f t="shared" ref="F76:F77" si="19">+D76/C76</f>
        <v>0.64523157950200083</v>
      </c>
      <c r="G76" s="14">
        <v>454360179</v>
      </c>
      <c r="H76" s="10">
        <f t="shared" si="12"/>
        <v>8.141925129616584E-2</v>
      </c>
      <c r="I76" s="8">
        <f t="shared" si="13"/>
        <v>5126140400</v>
      </c>
      <c r="J76" s="7">
        <v>454360179</v>
      </c>
      <c r="K76" s="10">
        <f t="shared" si="14"/>
        <v>8.141925129616584E-2</v>
      </c>
      <c r="L76" s="8">
        <f t="shared" si="15"/>
        <v>5126140400</v>
      </c>
      <c r="M76" s="29" t="s">
        <v>126</v>
      </c>
    </row>
    <row r="77" spans="2:13" ht="132" customHeight="1" x14ac:dyDescent="0.25">
      <c r="B77" s="22" t="s">
        <v>77</v>
      </c>
      <c r="C77" s="14">
        <v>4252553940</v>
      </c>
      <c r="D77" s="14">
        <v>3516416080</v>
      </c>
      <c r="E77" s="8">
        <f t="shared" si="18"/>
        <v>736137860</v>
      </c>
      <c r="F77" s="9">
        <f t="shared" si="19"/>
        <v>0.82689511517401237</v>
      </c>
      <c r="G77" s="14">
        <v>852778761.99000001</v>
      </c>
      <c r="H77" s="10">
        <f t="shared" si="12"/>
        <v>0.20053332045213282</v>
      </c>
      <c r="I77" s="8">
        <f t="shared" si="13"/>
        <v>3399775178.0100002</v>
      </c>
      <c r="J77" s="7">
        <v>840578751.99000001</v>
      </c>
      <c r="K77" s="10">
        <f t="shared" si="14"/>
        <v>0.19766445384347084</v>
      </c>
      <c r="L77" s="8">
        <f t="shared" si="15"/>
        <v>3411975188.0100002</v>
      </c>
      <c r="M77" s="29" t="s">
        <v>127</v>
      </c>
    </row>
    <row r="78" spans="2:13" ht="38.25" customHeight="1" x14ac:dyDescent="0.25">
      <c r="B78" s="25" t="s">
        <v>69</v>
      </c>
      <c r="C78" s="11">
        <f>C75+C72</f>
        <v>20458787000</v>
      </c>
      <c r="D78" s="11">
        <f>D75+D72</f>
        <v>14954243563</v>
      </c>
      <c r="E78" s="11">
        <f>+C78-D78</f>
        <v>5504543437</v>
      </c>
      <c r="F78" s="12">
        <f>D78/C78</f>
        <v>0.73094478001066243</v>
      </c>
      <c r="G78" s="11">
        <f>G75+G72</f>
        <v>2954146232.8599997</v>
      </c>
      <c r="H78" s="12">
        <f t="shared" si="12"/>
        <v>0.1443949845540696</v>
      </c>
      <c r="I78" s="11">
        <f t="shared" si="13"/>
        <v>17504640767.139999</v>
      </c>
      <c r="J78" s="11">
        <f>J75+J72</f>
        <v>2934275867.8599997</v>
      </c>
      <c r="K78" s="12">
        <f t="shared" si="14"/>
        <v>0.14342374588776938</v>
      </c>
      <c r="L78" s="11">
        <f t="shared" si="15"/>
        <v>17524511132.139999</v>
      </c>
      <c r="M78" s="32"/>
    </row>
    <row r="79" spans="2:13" ht="37.5" customHeight="1" thickBot="1" x14ac:dyDescent="0.3">
      <c r="B79" s="33" t="s">
        <v>130</v>
      </c>
      <c r="C79" s="34">
        <f>+C78+C70</f>
        <v>46872210000</v>
      </c>
      <c r="D79" s="34">
        <f>+D78+D70</f>
        <v>34509802177.089996</v>
      </c>
      <c r="E79" s="34">
        <f>+C79-D79</f>
        <v>12362407822.910004</v>
      </c>
      <c r="F79" s="35">
        <f>D79/C79</f>
        <v>0.73625293488593768</v>
      </c>
      <c r="G79" s="34">
        <f>+G78+G70</f>
        <v>8578401981.1799994</v>
      </c>
      <c r="H79" s="35">
        <f>+G79/C79</f>
        <v>0.18301680209190049</v>
      </c>
      <c r="I79" s="34">
        <f t="shared" si="13"/>
        <v>38293808018.82</v>
      </c>
      <c r="J79" s="34">
        <f>+J78+J70</f>
        <v>8542597945.5499992</v>
      </c>
      <c r="K79" s="35">
        <f t="shared" si="14"/>
        <v>0.18225293719988878</v>
      </c>
      <c r="L79" s="34">
        <f t="shared" si="15"/>
        <v>38329612054.449997</v>
      </c>
      <c r="M79" s="36"/>
    </row>
    <row r="80" spans="2:13" x14ac:dyDescent="0.25">
      <c r="B80" s="46" t="s">
        <v>128</v>
      </c>
    </row>
    <row r="81" spans="2:3" x14ac:dyDescent="0.25">
      <c r="B81" s="46" t="s">
        <v>129</v>
      </c>
    </row>
    <row r="82" spans="2:3" x14ac:dyDescent="0.25">
      <c r="B82" s="46" t="s">
        <v>91</v>
      </c>
    </row>
    <row r="85" spans="2:3" x14ac:dyDescent="0.25">
      <c r="C85" s="54"/>
    </row>
    <row r="86" spans="2:3" x14ac:dyDescent="0.25">
      <c r="C86" s="55"/>
    </row>
  </sheetData>
  <autoFilter ref="B5:M82" xr:uid="{5CC17C32-8077-4403-B275-93912E9C5163}"/>
  <mergeCells count="7">
    <mergeCell ref="B71:M71"/>
    <mergeCell ref="B1:M1"/>
    <mergeCell ref="B2:M2"/>
    <mergeCell ref="B3:M3"/>
    <mergeCell ref="B4:M4"/>
    <mergeCell ref="M6:M31"/>
    <mergeCell ref="M63:M64"/>
  </mergeCells>
  <printOptions horizontalCentered="1"/>
  <pageMargins left="0.70866141732283472" right="0.70866141732283472" top="0.74803149606299213" bottom="0.35433070866141736" header="0.31496062992125984" footer="0.31496062992125984"/>
  <pageSetup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BC088-7038-48EB-8AAF-70C96D8AEE0C}">
  <sheetPr>
    <tabColor rgb="FFFFFF00"/>
  </sheetPr>
  <dimension ref="B1:M77"/>
  <sheetViews>
    <sheetView zoomScale="84" zoomScaleNormal="84" workbookViewId="0">
      <pane ySplit="5" topLeftCell="A6" activePane="bottomLeft" state="frozen"/>
      <selection activeCell="A6" sqref="A6"/>
      <selection pane="bottomLeft" activeCell="B5" sqref="B5"/>
    </sheetView>
  </sheetViews>
  <sheetFormatPr baseColWidth="10" defaultColWidth="27" defaultRowHeight="12.75" x14ac:dyDescent="0.25"/>
  <cols>
    <col min="1" max="1" width="2.5703125" style="46" customWidth="1"/>
    <col min="2" max="2" width="35.85546875" style="46" customWidth="1"/>
    <col min="3" max="4" width="29.5703125" style="46" bestFit="1" customWidth="1"/>
    <col min="5" max="5" width="30.42578125" style="46" bestFit="1" customWidth="1"/>
    <col min="6" max="6" width="15.28515625" style="46" customWidth="1"/>
    <col min="7" max="7" width="26.85546875" style="46" customWidth="1"/>
    <col min="8" max="8" width="15.28515625" style="46" customWidth="1"/>
    <col min="9" max="9" width="30.42578125" style="46" bestFit="1" customWidth="1"/>
    <col min="10" max="10" width="27.5703125" style="46" customWidth="1"/>
    <col min="11" max="11" width="15.28515625" style="46" customWidth="1"/>
    <col min="12" max="12" width="31.140625" style="46" bestFit="1" customWidth="1"/>
    <col min="13" max="13" width="113.7109375" style="1" customWidth="1"/>
    <col min="14" max="16384" width="27" style="46"/>
  </cols>
  <sheetData>
    <row r="1" spans="2:13" ht="18" customHeight="1" x14ac:dyDescent="0.25">
      <c r="B1" s="43" t="s">
        <v>0</v>
      </c>
      <c r="C1" s="44"/>
      <c r="D1" s="44"/>
      <c r="E1" s="44"/>
      <c r="F1" s="44"/>
      <c r="G1" s="44"/>
      <c r="H1" s="44"/>
      <c r="I1" s="44"/>
      <c r="J1" s="44"/>
      <c r="K1" s="44"/>
      <c r="L1" s="44"/>
      <c r="M1" s="45"/>
    </row>
    <row r="2" spans="2:13" ht="18" customHeight="1" x14ac:dyDescent="0.25">
      <c r="B2" s="47" t="s">
        <v>1</v>
      </c>
      <c r="C2" s="48"/>
      <c r="D2" s="48"/>
      <c r="E2" s="48"/>
      <c r="F2" s="48"/>
      <c r="G2" s="48"/>
      <c r="H2" s="48"/>
      <c r="I2" s="48"/>
      <c r="J2" s="48"/>
      <c r="K2" s="48"/>
      <c r="L2" s="48"/>
      <c r="M2" s="49"/>
    </row>
    <row r="3" spans="2:13" ht="18" customHeight="1" thickBot="1" x14ac:dyDescent="0.3">
      <c r="B3" s="50" t="s">
        <v>88</v>
      </c>
      <c r="C3" s="51"/>
      <c r="D3" s="51"/>
      <c r="E3" s="51"/>
      <c r="F3" s="51"/>
      <c r="G3" s="51"/>
      <c r="H3" s="51"/>
      <c r="I3" s="51"/>
      <c r="J3" s="51"/>
      <c r="K3" s="51"/>
      <c r="L3" s="51"/>
      <c r="M3" s="52"/>
    </row>
    <row r="4" spans="2:13" ht="32.25" customHeight="1" thickBot="1" x14ac:dyDescent="0.3">
      <c r="B4" s="40" t="s">
        <v>2</v>
      </c>
      <c r="C4" s="41"/>
      <c r="D4" s="41"/>
      <c r="E4" s="41"/>
      <c r="F4" s="41"/>
      <c r="G4" s="41"/>
      <c r="H4" s="41"/>
      <c r="I4" s="41"/>
      <c r="J4" s="41"/>
      <c r="K4" s="41"/>
      <c r="L4" s="41"/>
      <c r="M4" s="42"/>
    </row>
    <row r="5" spans="2:13" s="53" customFormat="1" ht="57.75" customHeight="1" x14ac:dyDescent="0.25">
      <c r="B5" s="16" t="s">
        <v>3</v>
      </c>
      <c r="C5" s="17" t="s">
        <v>4</v>
      </c>
      <c r="D5" s="17" t="s">
        <v>5</v>
      </c>
      <c r="E5" s="17" t="s">
        <v>87</v>
      </c>
      <c r="F5" s="17" t="s">
        <v>79</v>
      </c>
      <c r="G5" s="17" t="s">
        <v>6</v>
      </c>
      <c r="H5" s="17" t="s">
        <v>80</v>
      </c>
      <c r="I5" s="17" t="s">
        <v>84</v>
      </c>
      <c r="J5" s="17" t="s">
        <v>7</v>
      </c>
      <c r="K5" s="17" t="s">
        <v>81</v>
      </c>
      <c r="L5" s="17" t="s">
        <v>85</v>
      </c>
      <c r="M5" s="18" t="s">
        <v>8</v>
      </c>
    </row>
    <row r="6" spans="2:13" ht="27.75" customHeight="1" x14ac:dyDescent="0.25">
      <c r="B6" s="19" t="s">
        <v>9</v>
      </c>
      <c r="C6" s="2">
        <f>+C7+C17+C25+C32</f>
        <v>17905235000</v>
      </c>
      <c r="D6" s="2">
        <f>+D7+D17+D25+D32</f>
        <v>16825066000</v>
      </c>
      <c r="E6" s="2">
        <f>+C6-D6</f>
        <v>1080169000</v>
      </c>
      <c r="F6" s="3">
        <f>+D6/C6</f>
        <v>0.93967300624649719</v>
      </c>
      <c r="G6" s="2">
        <f>+G7+G17+G25+G32</f>
        <v>4953829883</v>
      </c>
      <c r="H6" s="3">
        <f>+G6/C6</f>
        <v>0.27666935859819769</v>
      </c>
      <c r="I6" s="2">
        <f t="shared" ref="I6:I69" si="0">+C6-G6</f>
        <v>12951405117</v>
      </c>
      <c r="J6" s="2">
        <f>+J7+J17+J25+J32</f>
        <v>4953829883</v>
      </c>
      <c r="K6" s="3">
        <f>J6/C6</f>
        <v>0.27666935859819769</v>
      </c>
      <c r="L6" s="2">
        <f>C6-J6</f>
        <v>12951405117</v>
      </c>
      <c r="M6" s="20" t="s">
        <v>94</v>
      </c>
    </row>
    <row r="7" spans="2:13" ht="26.1" customHeight="1" x14ac:dyDescent="0.25">
      <c r="B7" s="21" t="s">
        <v>10</v>
      </c>
      <c r="C7" s="4">
        <f>SUM(C8:C16)</f>
        <v>11124593000</v>
      </c>
      <c r="D7" s="4">
        <f>SUM(D8:D16)</f>
        <v>11124593000</v>
      </c>
      <c r="E7" s="4">
        <f>SUM(E8:E16)</f>
        <v>0</v>
      </c>
      <c r="F7" s="5">
        <f t="shared" ref="F7:F61" si="1">+D7/C7</f>
        <v>1</v>
      </c>
      <c r="G7" s="4">
        <f>SUM(G8:G16)</f>
        <v>3390950109</v>
      </c>
      <c r="H7" s="6">
        <f>G7/C7</f>
        <v>0.30481565563791863</v>
      </c>
      <c r="I7" s="4">
        <f t="shared" si="0"/>
        <v>7733642891</v>
      </c>
      <c r="J7" s="4">
        <f>SUM(J8:J16)</f>
        <v>3390950109</v>
      </c>
      <c r="K7" s="6">
        <f t="shared" ref="K7:K70" si="2">J7/C7</f>
        <v>0.30481565563791863</v>
      </c>
      <c r="L7" s="4">
        <f t="shared" ref="L7:L70" si="3">C7-J7</f>
        <v>7733642891</v>
      </c>
      <c r="M7" s="20"/>
    </row>
    <row r="8" spans="2:13" ht="25.35" customHeight="1" x14ac:dyDescent="0.25">
      <c r="B8" s="22" t="s">
        <v>11</v>
      </c>
      <c r="C8" s="7">
        <v>7888140000</v>
      </c>
      <c r="D8" s="7">
        <v>7888140000</v>
      </c>
      <c r="E8" s="8">
        <f>+C8-D8</f>
        <v>0</v>
      </c>
      <c r="F8" s="9">
        <f t="shared" si="1"/>
        <v>1</v>
      </c>
      <c r="G8" s="7">
        <v>2752135189</v>
      </c>
      <c r="H8" s="10">
        <f t="shared" ref="H8:H31" si="4">+G8/C8</f>
        <v>0.34889532754236108</v>
      </c>
      <c r="I8" s="8">
        <f t="shared" si="0"/>
        <v>5136004811</v>
      </c>
      <c r="J8" s="7">
        <v>2752135189</v>
      </c>
      <c r="K8" s="10">
        <f t="shared" si="2"/>
        <v>0.34889532754236108</v>
      </c>
      <c r="L8" s="8">
        <f t="shared" si="3"/>
        <v>5136004811</v>
      </c>
      <c r="M8" s="20"/>
    </row>
    <row r="9" spans="2:13" ht="27.95" customHeight="1" x14ac:dyDescent="0.25">
      <c r="B9" s="22" t="s">
        <v>12</v>
      </c>
      <c r="C9" s="7">
        <v>1227795000</v>
      </c>
      <c r="D9" s="7">
        <v>1227795000</v>
      </c>
      <c r="E9" s="8">
        <f t="shared" ref="E9:E32" si="5">+C9-D9</f>
        <v>0</v>
      </c>
      <c r="F9" s="9">
        <f t="shared" si="1"/>
        <v>1</v>
      </c>
      <c r="G9" s="7">
        <v>350793443</v>
      </c>
      <c r="H9" s="10">
        <f t="shared" si="4"/>
        <v>0.28571010877222991</v>
      </c>
      <c r="I9" s="8">
        <f t="shared" si="0"/>
        <v>877001557</v>
      </c>
      <c r="J9" s="7">
        <v>350793443</v>
      </c>
      <c r="K9" s="10">
        <f t="shared" si="2"/>
        <v>0.28571010877222991</v>
      </c>
      <c r="L9" s="8">
        <f t="shared" si="3"/>
        <v>877001557</v>
      </c>
      <c r="M9" s="20"/>
    </row>
    <row r="10" spans="2:13" ht="29.65" customHeight="1" x14ac:dyDescent="0.25">
      <c r="B10" s="22" t="s">
        <v>13</v>
      </c>
      <c r="C10" s="7">
        <v>7754000</v>
      </c>
      <c r="D10" s="7">
        <v>7754000</v>
      </c>
      <c r="E10" s="8">
        <f t="shared" si="5"/>
        <v>0</v>
      </c>
      <c r="F10" s="9">
        <f t="shared" si="1"/>
        <v>1</v>
      </c>
      <c r="G10" s="7">
        <v>1873668</v>
      </c>
      <c r="H10" s="10">
        <f t="shared" si="4"/>
        <v>0.24163889605364972</v>
      </c>
      <c r="I10" s="8">
        <f t="shared" si="0"/>
        <v>5880332</v>
      </c>
      <c r="J10" s="7">
        <v>1873668</v>
      </c>
      <c r="K10" s="10">
        <f t="shared" si="2"/>
        <v>0.24163889605364972</v>
      </c>
      <c r="L10" s="8">
        <f t="shared" si="3"/>
        <v>5880332</v>
      </c>
      <c r="M10" s="20"/>
    </row>
    <row r="11" spans="2:13" ht="25.35" customHeight="1" x14ac:dyDescent="0.25">
      <c r="B11" s="22" t="s">
        <v>14</v>
      </c>
      <c r="C11" s="7">
        <v>15103000</v>
      </c>
      <c r="D11" s="7">
        <v>15103000</v>
      </c>
      <c r="E11" s="8">
        <f t="shared" si="5"/>
        <v>0</v>
      </c>
      <c r="F11" s="9">
        <f t="shared" si="1"/>
        <v>1</v>
      </c>
      <c r="G11" s="7">
        <v>5280817</v>
      </c>
      <c r="H11" s="10">
        <f t="shared" si="4"/>
        <v>0.34965351254717608</v>
      </c>
      <c r="I11" s="8">
        <f t="shared" si="0"/>
        <v>9822183</v>
      </c>
      <c r="J11" s="7">
        <v>5280817</v>
      </c>
      <c r="K11" s="10">
        <f t="shared" si="2"/>
        <v>0.34965351254717608</v>
      </c>
      <c r="L11" s="8">
        <f t="shared" si="3"/>
        <v>9822183</v>
      </c>
      <c r="M11" s="20"/>
    </row>
    <row r="12" spans="2:13" ht="27" customHeight="1" x14ac:dyDescent="0.25">
      <c r="B12" s="22" t="s">
        <v>15</v>
      </c>
      <c r="C12" s="7">
        <v>402227000</v>
      </c>
      <c r="D12" s="7">
        <v>402227000</v>
      </c>
      <c r="E12" s="8">
        <f t="shared" si="5"/>
        <v>0</v>
      </c>
      <c r="F12" s="9">
        <f t="shared" si="1"/>
        <v>1</v>
      </c>
      <c r="G12" s="7">
        <v>19870509</v>
      </c>
      <c r="H12" s="10">
        <f t="shared" si="4"/>
        <v>4.9401231145596892E-2</v>
      </c>
      <c r="I12" s="8">
        <f t="shared" si="0"/>
        <v>382356491</v>
      </c>
      <c r="J12" s="7">
        <v>19870509</v>
      </c>
      <c r="K12" s="10">
        <f t="shared" si="2"/>
        <v>4.9401231145596892E-2</v>
      </c>
      <c r="L12" s="8">
        <f t="shared" si="3"/>
        <v>382356491</v>
      </c>
      <c r="M12" s="20"/>
    </row>
    <row r="13" spans="2:13" ht="35.1" customHeight="1" x14ac:dyDescent="0.25">
      <c r="B13" s="22" t="s">
        <v>16</v>
      </c>
      <c r="C13" s="7">
        <v>286989000</v>
      </c>
      <c r="D13" s="7">
        <v>286989000</v>
      </c>
      <c r="E13" s="8">
        <f t="shared" si="5"/>
        <v>0</v>
      </c>
      <c r="F13" s="9">
        <f t="shared" si="1"/>
        <v>1</v>
      </c>
      <c r="G13" s="7">
        <v>141335185</v>
      </c>
      <c r="H13" s="10">
        <f t="shared" si="4"/>
        <v>0.49247596597779009</v>
      </c>
      <c r="I13" s="8">
        <f t="shared" si="0"/>
        <v>145653815</v>
      </c>
      <c r="J13" s="7">
        <v>141335185</v>
      </c>
      <c r="K13" s="10">
        <f t="shared" si="2"/>
        <v>0.49247596597779009</v>
      </c>
      <c r="L13" s="8">
        <f t="shared" si="3"/>
        <v>145653815</v>
      </c>
      <c r="M13" s="20"/>
    </row>
    <row r="14" spans="2:13" ht="42.75" customHeight="1" x14ac:dyDescent="0.25">
      <c r="B14" s="22" t="s">
        <v>17</v>
      </c>
      <c r="C14" s="7">
        <v>27004000</v>
      </c>
      <c r="D14" s="7">
        <v>27004000</v>
      </c>
      <c r="E14" s="8">
        <f t="shared" si="5"/>
        <v>0</v>
      </c>
      <c r="F14" s="9">
        <f t="shared" si="1"/>
        <v>1</v>
      </c>
      <c r="G14" s="7">
        <v>6629305</v>
      </c>
      <c r="H14" s="10">
        <f t="shared" si="4"/>
        <v>0.245493445415494</v>
      </c>
      <c r="I14" s="8">
        <f t="shared" si="0"/>
        <v>20374695</v>
      </c>
      <c r="J14" s="7">
        <v>6629305</v>
      </c>
      <c r="K14" s="10">
        <f t="shared" si="2"/>
        <v>0.245493445415494</v>
      </c>
      <c r="L14" s="8">
        <f t="shared" si="3"/>
        <v>20374695</v>
      </c>
      <c r="M14" s="20"/>
    </row>
    <row r="15" spans="2:13" ht="33" customHeight="1" x14ac:dyDescent="0.25">
      <c r="B15" s="22" t="s">
        <v>18</v>
      </c>
      <c r="C15" s="7">
        <v>887433000</v>
      </c>
      <c r="D15" s="7">
        <v>887433000</v>
      </c>
      <c r="E15" s="8">
        <f t="shared" si="5"/>
        <v>0</v>
      </c>
      <c r="F15" s="9">
        <f t="shared" si="1"/>
        <v>1</v>
      </c>
      <c r="G15" s="7">
        <v>3768214</v>
      </c>
      <c r="H15" s="10">
        <f t="shared" si="4"/>
        <v>4.2461954874339807E-3</v>
      </c>
      <c r="I15" s="8">
        <f t="shared" si="0"/>
        <v>883664786</v>
      </c>
      <c r="J15" s="7">
        <v>3768214</v>
      </c>
      <c r="K15" s="10">
        <f t="shared" si="2"/>
        <v>4.2461954874339807E-3</v>
      </c>
      <c r="L15" s="8">
        <f t="shared" si="3"/>
        <v>883664786</v>
      </c>
      <c r="M15" s="20"/>
    </row>
    <row r="16" spans="2:13" ht="33" customHeight="1" x14ac:dyDescent="0.25">
      <c r="B16" s="22" t="s">
        <v>19</v>
      </c>
      <c r="C16" s="7">
        <v>382148000</v>
      </c>
      <c r="D16" s="7">
        <v>382148000</v>
      </c>
      <c r="E16" s="8">
        <f t="shared" si="5"/>
        <v>0</v>
      </c>
      <c r="F16" s="9">
        <f t="shared" si="1"/>
        <v>1</v>
      </c>
      <c r="G16" s="7">
        <v>109263779</v>
      </c>
      <c r="H16" s="10">
        <f t="shared" si="4"/>
        <v>0.28592005976741997</v>
      </c>
      <c r="I16" s="8">
        <f t="shared" si="0"/>
        <v>272884221</v>
      </c>
      <c r="J16" s="7">
        <v>109263779</v>
      </c>
      <c r="K16" s="10">
        <f t="shared" si="2"/>
        <v>0.28592005976741997</v>
      </c>
      <c r="L16" s="8">
        <f t="shared" si="3"/>
        <v>272884221</v>
      </c>
      <c r="M16" s="20"/>
    </row>
    <row r="17" spans="2:13" ht="33.75" customHeight="1" x14ac:dyDescent="0.25">
      <c r="B17" s="23" t="s">
        <v>20</v>
      </c>
      <c r="C17" s="4">
        <f>SUM(C18:C24)</f>
        <v>4044110000</v>
      </c>
      <c r="D17" s="4">
        <f>SUM(D18:D24)</f>
        <v>4044110000</v>
      </c>
      <c r="E17" s="4">
        <f>+C17-D17</f>
        <v>0</v>
      </c>
      <c r="F17" s="5">
        <f>+D17/C17</f>
        <v>1</v>
      </c>
      <c r="G17" s="4">
        <f>SUM(G18:G24)</f>
        <v>1259939909</v>
      </c>
      <c r="H17" s="6">
        <f t="shared" si="4"/>
        <v>0.31154936660971139</v>
      </c>
      <c r="I17" s="4">
        <f t="shared" si="0"/>
        <v>2784170091</v>
      </c>
      <c r="J17" s="4">
        <f>SUM(J18:J24)</f>
        <v>1259939909</v>
      </c>
      <c r="K17" s="6">
        <f t="shared" si="2"/>
        <v>0.31154936660971139</v>
      </c>
      <c r="L17" s="4">
        <f t="shared" si="3"/>
        <v>2784170091</v>
      </c>
      <c r="M17" s="20"/>
    </row>
    <row r="18" spans="2:13" ht="35.65" customHeight="1" x14ac:dyDescent="0.25">
      <c r="B18" s="22" t="s">
        <v>21</v>
      </c>
      <c r="C18" s="7">
        <v>1179462000</v>
      </c>
      <c r="D18" s="7">
        <v>1179462000</v>
      </c>
      <c r="E18" s="8">
        <f t="shared" si="5"/>
        <v>0</v>
      </c>
      <c r="F18" s="9">
        <f t="shared" si="1"/>
        <v>1</v>
      </c>
      <c r="G18" s="7">
        <v>383844200</v>
      </c>
      <c r="H18" s="10">
        <f t="shared" si="4"/>
        <v>0.32544007352504783</v>
      </c>
      <c r="I18" s="8">
        <f t="shared" si="0"/>
        <v>795617800</v>
      </c>
      <c r="J18" s="7">
        <v>383844200</v>
      </c>
      <c r="K18" s="10">
        <f t="shared" si="2"/>
        <v>0.32544007352504783</v>
      </c>
      <c r="L18" s="8">
        <f t="shared" si="3"/>
        <v>795617800</v>
      </c>
      <c r="M18" s="20"/>
    </row>
    <row r="19" spans="2:13" ht="33.950000000000003" customHeight="1" x14ac:dyDescent="0.25">
      <c r="B19" s="22" t="s">
        <v>22</v>
      </c>
      <c r="C19" s="7">
        <v>836561000</v>
      </c>
      <c r="D19" s="7">
        <v>836561000</v>
      </c>
      <c r="E19" s="8">
        <f t="shared" si="5"/>
        <v>0</v>
      </c>
      <c r="F19" s="9">
        <f t="shared" si="1"/>
        <v>1</v>
      </c>
      <c r="G19" s="7">
        <v>271972100</v>
      </c>
      <c r="H19" s="10">
        <f t="shared" si="4"/>
        <v>0.32510731435005935</v>
      </c>
      <c r="I19" s="8">
        <f t="shared" si="0"/>
        <v>564588900</v>
      </c>
      <c r="J19" s="7">
        <v>271972100</v>
      </c>
      <c r="K19" s="10">
        <f t="shared" si="2"/>
        <v>0.32510731435005935</v>
      </c>
      <c r="L19" s="8">
        <f t="shared" si="3"/>
        <v>564588900</v>
      </c>
      <c r="M19" s="20"/>
    </row>
    <row r="20" spans="2:13" ht="26.1" customHeight="1" x14ac:dyDescent="0.25">
      <c r="B20" s="22" t="s">
        <v>23</v>
      </c>
      <c r="C20" s="7">
        <v>961463000</v>
      </c>
      <c r="D20" s="7">
        <v>961463000</v>
      </c>
      <c r="E20" s="8">
        <f t="shared" si="5"/>
        <v>0</v>
      </c>
      <c r="F20" s="9">
        <f t="shared" si="1"/>
        <v>1</v>
      </c>
      <c r="G20" s="7">
        <v>278982609</v>
      </c>
      <c r="H20" s="10">
        <f t="shared" si="4"/>
        <v>0.29016468548451685</v>
      </c>
      <c r="I20" s="8">
        <f t="shared" si="0"/>
        <v>682480391</v>
      </c>
      <c r="J20" s="7">
        <v>278982609</v>
      </c>
      <c r="K20" s="10">
        <f t="shared" si="2"/>
        <v>0.29016468548451685</v>
      </c>
      <c r="L20" s="8">
        <f t="shared" si="3"/>
        <v>682480391</v>
      </c>
      <c r="M20" s="20"/>
    </row>
    <row r="21" spans="2:13" ht="33.4" customHeight="1" x14ac:dyDescent="0.25">
      <c r="B21" s="22" t="s">
        <v>24</v>
      </c>
      <c r="C21" s="7">
        <v>431201000</v>
      </c>
      <c r="D21" s="7">
        <v>431201000</v>
      </c>
      <c r="E21" s="8">
        <f t="shared" si="5"/>
        <v>0</v>
      </c>
      <c r="F21" s="9">
        <f t="shared" si="1"/>
        <v>1</v>
      </c>
      <c r="G21" s="7">
        <v>131512400</v>
      </c>
      <c r="H21" s="10">
        <f t="shared" si="4"/>
        <v>0.30499094389855314</v>
      </c>
      <c r="I21" s="8">
        <f t="shared" si="0"/>
        <v>299688600</v>
      </c>
      <c r="J21" s="7">
        <v>131512400</v>
      </c>
      <c r="K21" s="10">
        <f t="shared" si="2"/>
        <v>0.30499094389855314</v>
      </c>
      <c r="L21" s="8">
        <f t="shared" si="3"/>
        <v>299688600</v>
      </c>
      <c r="M21" s="20"/>
    </row>
    <row r="22" spans="2:13" ht="40.35" customHeight="1" x14ac:dyDescent="0.25">
      <c r="B22" s="22" t="s">
        <v>25</v>
      </c>
      <c r="C22" s="7">
        <v>93973000</v>
      </c>
      <c r="D22" s="7">
        <v>93973000</v>
      </c>
      <c r="E22" s="8">
        <f t="shared" si="5"/>
        <v>0</v>
      </c>
      <c r="F22" s="9">
        <f t="shared" si="1"/>
        <v>1</v>
      </c>
      <c r="G22" s="7">
        <v>29224000</v>
      </c>
      <c r="H22" s="10">
        <f t="shared" si="4"/>
        <v>0.31098294190884618</v>
      </c>
      <c r="I22" s="8">
        <f t="shared" si="0"/>
        <v>64749000</v>
      </c>
      <c r="J22" s="7">
        <v>29224000</v>
      </c>
      <c r="K22" s="10">
        <f t="shared" si="2"/>
        <v>0.31098294190884618</v>
      </c>
      <c r="L22" s="8">
        <f t="shared" si="3"/>
        <v>64749000</v>
      </c>
      <c r="M22" s="20"/>
    </row>
    <row r="23" spans="2:13" ht="26.1" customHeight="1" x14ac:dyDescent="0.25">
      <c r="B23" s="22" t="s">
        <v>26</v>
      </c>
      <c r="C23" s="7">
        <v>324228000</v>
      </c>
      <c r="D23" s="7">
        <v>324228000</v>
      </c>
      <c r="E23" s="8">
        <f t="shared" si="5"/>
        <v>0</v>
      </c>
      <c r="F23" s="9">
        <f t="shared" si="1"/>
        <v>1</v>
      </c>
      <c r="G23" s="7">
        <v>98641200</v>
      </c>
      <c r="H23" s="10">
        <f t="shared" si="4"/>
        <v>0.30423405751508198</v>
      </c>
      <c r="I23" s="8">
        <f t="shared" si="0"/>
        <v>225586800</v>
      </c>
      <c r="J23" s="7">
        <v>98641200</v>
      </c>
      <c r="K23" s="10">
        <f t="shared" si="2"/>
        <v>0.30423405751508198</v>
      </c>
      <c r="L23" s="8">
        <f t="shared" si="3"/>
        <v>225586800</v>
      </c>
      <c r="M23" s="20"/>
    </row>
    <row r="24" spans="2:13" ht="26.1" customHeight="1" x14ac:dyDescent="0.25">
      <c r="B24" s="22" t="s">
        <v>27</v>
      </c>
      <c r="C24" s="7">
        <v>217222000</v>
      </c>
      <c r="D24" s="7">
        <v>217222000</v>
      </c>
      <c r="E24" s="8">
        <f t="shared" si="5"/>
        <v>0</v>
      </c>
      <c r="F24" s="9">
        <f t="shared" si="1"/>
        <v>1</v>
      </c>
      <c r="G24" s="7">
        <v>65763400</v>
      </c>
      <c r="H24" s="10">
        <f t="shared" si="4"/>
        <v>0.30274741969045493</v>
      </c>
      <c r="I24" s="8">
        <f t="shared" si="0"/>
        <v>151458600</v>
      </c>
      <c r="J24" s="7">
        <v>65763400</v>
      </c>
      <c r="K24" s="10">
        <f t="shared" si="2"/>
        <v>0.30274741969045493</v>
      </c>
      <c r="L24" s="8">
        <f t="shared" si="3"/>
        <v>151458600</v>
      </c>
      <c r="M24" s="20"/>
    </row>
    <row r="25" spans="2:13" ht="43.5" customHeight="1" x14ac:dyDescent="0.25">
      <c r="B25" s="23" t="s">
        <v>28</v>
      </c>
      <c r="C25" s="4">
        <f>SUM(C26:C31)</f>
        <v>1656363000</v>
      </c>
      <c r="D25" s="4">
        <f>SUM(D26:D31)</f>
        <v>1656363000</v>
      </c>
      <c r="E25" s="4">
        <f>+C25-D25</f>
        <v>0</v>
      </c>
      <c r="F25" s="5">
        <f>+D25/C25</f>
        <v>1</v>
      </c>
      <c r="G25" s="4">
        <f>SUM(G26:G31)</f>
        <v>302939865</v>
      </c>
      <c r="H25" s="6">
        <f t="shared" si="4"/>
        <v>0.18289461005830243</v>
      </c>
      <c r="I25" s="4">
        <f t="shared" si="0"/>
        <v>1353423135</v>
      </c>
      <c r="J25" s="4">
        <f>SUM(J26:J31)</f>
        <v>302939865</v>
      </c>
      <c r="K25" s="6">
        <f t="shared" si="2"/>
        <v>0.18289461005830243</v>
      </c>
      <c r="L25" s="4">
        <f t="shared" si="3"/>
        <v>1353423135</v>
      </c>
      <c r="M25" s="20"/>
    </row>
    <row r="26" spans="2:13" ht="32.1" customHeight="1" x14ac:dyDescent="0.25">
      <c r="B26" s="22" t="s">
        <v>29</v>
      </c>
      <c r="C26" s="7">
        <v>518768000</v>
      </c>
      <c r="D26" s="7">
        <v>518768000</v>
      </c>
      <c r="E26" s="8">
        <f t="shared" si="5"/>
        <v>0</v>
      </c>
      <c r="F26" s="9">
        <f>+D26/C26</f>
        <v>1</v>
      </c>
      <c r="G26" s="7">
        <v>78881726</v>
      </c>
      <c r="H26" s="10">
        <f t="shared" si="4"/>
        <v>0.15205588239829751</v>
      </c>
      <c r="I26" s="8">
        <f t="shared" si="0"/>
        <v>439886274</v>
      </c>
      <c r="J26" s="7">
        <v>78881726</v>
      </c>
      <c r="K26" s="10">
        <f t="shared" si="2"/>
        <v>0.15205588239829751</v>
      </c>
      <c r="L26" s="8">
        <f t="shared" si="3"/>
        <v>439886274</v>
      </c>
      <c r="M26" s="20"/>
    </row>
    <row r="27" spans="2:13" ht="32.1" customHeight="1" x14ac:dyDescent="0.25">
      <c r="B27" s="22" t="s">
        <v>30</v>
      </c>
      <c r="C27" s="7">
        <v>148908000</v>
      </c>
      <c r="D27" s="7">
        <v>148908000</v>
      </c>
      <c r="E27" s="8">
        <f t="shared" si="5"/>
        <v>0</v>
      </c>
      <c r="F27" s="9">
        <f t="shared" ref="F27:F31" si="6">+D27/C27</f>
        <v>1</v>
      </c>
      <c r="G27" s="7">
        <v>77913771</v>
      </c>
      <c r="H27" s="10">
        <f t="shared" si="4"/>
        <v>0.52323428559916185</v>
      </c>
      <c r="I27" s="8">
        <f t="shared" si="0"/>
        <v>70994229</v>
      </c>
      <c r="J27" s="7">
        <v>77913771</v>
      </c>
      <c r="K27" s="10">
        <f t="shared" si="2"/>
        <v>0.52323428559916185</v>
      </c>
      <c r="L27" s="8">
        <f t="shared" si="3"/>
        <v>70994229</v>
      </c>
      <c r="M27" s="20"/>
    </row>
    <row r="28" spans="2:13" ht="32.1" customHeight="1" x14ac:dyDescent="0.25">
      <c r="B28" s="22" t="s">
        <v>31</v>
      </c>
      <c r="C28" s="7">
        <v>53622000</v>
      </c>
      <c r="D28" s="7">
        <v>53622000</v>
      </c>
      <c r="E28" s="8">
        <f t="shared" si="5"/>
        <v>0</v>
      </c>
      <c r="F28" s="9">
        <f t="shared" si="6"/>
        <v>1</v>
      </c>
      <c r="G28" s="7">
        <v>15109279</v>
      </c>
      <c r="H28" s="10">
        <f t="shared" si="4"/>
        <v>0.28177388012382976</v>
      </c>
      <c r="I28" s="8">
        <f t="shared" si="0"/>
        <v>38512721</v>
      </c>
      <c r="J28" s="7">
        <v>15109279</v>
      </c>
      <c r="K28" s="10">
        <f t="shared" si="2"/>
        <v>0.28177388012382976</v>
      </c>
      <c r="L28" s="8">
        <f t="shared" si="3"/>
        <v>38512721</v>
      </c>
      <c r="M28" s="20"/>
    </row>
    <row r="29" spans="2:13" ht="32.1" customHeight="1" x14ac:dyDescent="0.25">
      <c r="B29" s="22" t="s">
        <v>32</v>
      </c>
      <c r="C29" s="7">
        <v>482355000</v>
      </c>
      <c r="D29" s="7">
        <v>482355000</v>
      </c>
      <c r="E29" s="8">
        <f t="shared" si="5"/>
        <v>0</v>
      </c>
      <c r="F29" s="9">
        <f t="shared" si="6"/>
        <v>1</v>
      </c>
      <c r="G29" s="7">
        <v>54981361</v>
      </c>
      <c r="H29" s="10">
        <f t="shared" si="4"/>
        <v>0.11398526189217485</v>
      </c>
      <c r="I29" s="8">
        <f t="shared" si="0"/>
        <v>427373639</v>
      </c>
      <c r="J29" s="7">
        <v>54981361</v>
      </c>
      <c r="K29" s="10">
        <f t="shared" si="2"/>
        <v>0.11398526189217485</v>
      </c>
      <c r="L29" s="8">
        <f t="shared" si="3"/>
        <v>427373639</v>
      </c>
      <c r="M29" s="20"/>
    </row>
    <row r="30" spans="2:13" ht="32.1" customHeight="1" x14ac:dyDescent="0.25">
      <c r="B30" s="22" t="s">
        <v>33</v>
      </c>
      <c r="C30" s="7">
        <v>248755000</v>
      </c>
      <c r="D30" s="7">
        <v>248755000</v>
      </c>
      <c r="E30" s="8">
        <f t="shared" si="5"/>
        <v>0</v>
      </c>
      <c r="F30" s="9">
        <f t="shared" si="6"/>
        <v>1</v>
      </c>
      <c r="G30" s="7">
        <v>76053728</v>
      </c>
      <c r="H30" s="10">
        <f t="shared" si="4"/>
        <v>0.3057374846736749</v>
      </c>
      <c r="I30" s="8">
        <f t="shared" si="0"/>
        <v>172701272</v>
      </c>
      <c r="J30" s="7">
        <v>76053728</v>
      </c>
      <c r="K30" s="10">
        <f t="shared" si="2"/>
        <v>0.3057374846736749</v>
      </c>
      <c r="L30" s="8">
        <f t="shared" si="3"/>
        <v>172701272</v>
      </c>
      <c r="M30" s="20"/>
    </row>
    <row r="31" spans="2:13" ht="32.1" customHeight="1" x14ac:dyDescent="0.25">
      <c r="B31" s="22" t="s">
        <v>34</v>
      </c>
      <c r="C31" s="7">
        <v>203955000</v>
      </c>
      <c r="D31" s="7">
        <v>203955000</v>
      </c>
      <c r="E31" s="8">
        <f t="shared" si="5"/>
        <v>0</v>
      </c>
      <c r="F31" s="9">
        <f t="shared" si="6"/>
        <v>1</v>
      </c>
      <c r="G31" s="7">
        <v>0</v>
      </c>
      <c r="H31" s="10">
        <f t="shared" si="4"/>
        <v>0</v>
      </c>
      <c r="I31" s="8">
        <f t="shared" si="0"/>
        <v>203955000</v>
      </c>
      <c r="J31" s="7">
        <v>0</v>
      </c>
      <c r="K31" s="10">
        <f t="shared" si="2"/>
        <v>0</v>
      </c>
      <c r="L31" s="8">
        <f t="shared" si="3"/>
        <v>203955000</v>
      </c>
      <c r="M31" s="20"/>
    </row>
    <row r="32" spans="2:13" ht="34.5" customHeight="1" x14ac:dyDescent="0.25">
      <c r="B32" s="23" t="s">
        <v>35</v>
      </c>
      <c r="C32" s="4">
        <v>1080169000</v>
      </c>
      <c r="D32" s="4">
        <v>0</v>
      </c>
      <c r="E32" s="4">
        <f t="shared" si="5"/>
        <v>1080169000</v>
      </c>
      <c r="F32" s="5">
        <v>0</v>
      </c>
      <c r="G32" s="4">
        <v>0</v>
      </c>
      <c r="H32" s="6">
        <v>0</v>
      </c>
      <c r="I32" s="4">
        <f t="shared" si="0"/>
        <v>1080169000</v>
      </c>
      <c r="J32" s="4">
        <v>0</v>
      </c>
      <c r="K32" s="6">
        <v>0</v>
      </c>
      <c r="L32" s="4">
        <f t="shared" si="3"/>
        <v>1080169000</v>
      </c>
      <c r="M32" s="24" t="s">
        <v>36</v>
      </c>
    </row>
    <row r="33" spans="2:13" ht="36" customHeight="1" x14ac:dyDescent="0.25">
      <c r="B33" s="25" t="s">
        <v>37</v>
      </c>
      <c r="C33" s="11">
        <f>SUM(C34:C61)</f>
        <v>4414911000</v>
      </c>
      <c r="D33" s="11">
        <f>SUM(D34:D61)</f>
        <v>2597588614.0900002</v>
      </c>
      <c r="E33" s="11">
        <f>SUM(E34:E61)</f>
        <v>1707879355.9100001</v>
      </c>
      <c r="F33" s="12">
        <f t="shared" si="1"/>
        <v>0.58836715260851247</v>
      </c>
      <c r="G33" s="11">
        <f>SUM(G34:G61)</f>
        <v>576281221.31999993</v>
      </c>
      <c r="H33" s="12">
        <f>G33/C33</f>
        <v>0.13053065425780949</v>
      </c>
      <c r="I33" s="11">
        <f t="shared" si="0"/>
        <v>3838629778.6800003</v>
      </c>
      <c r="J33" s="11">
        <f>SUM(J34:J61)</f>
        <v>560347550.68999994</v>
      </c>
      <c r="K33" s="12">
        <f t="shared" si="2"/>
        <v>0.12692159608426987</v>
      </c>
      <c r="L33" s="11">
        <f t="shared" si="3"/>
        <v>3854563449.3099999</v>
      </c>
      <c r="M33" s="26"/>
    </row>
    <row r="34" spans="2:13" ht="42" customHeight="1" x14ac:dyDescent="0.25">
      <c r="B34" s="22" t="s">
        <v>40</v>
      </c>
      <c r="C34" s="13">
        <v>46038716</v>
      </c>
      <c r="D34" s="13">
        <v>27684300</v>
      </c>
      <c r="E34" s="8">
        <f t="shared" ref="E34:E66" si="7">+C34-D34</f>
        <v>18354416</v>
      </c>
      <c r="F34" s="9">
        <f t="shared" si="1"/>
        <v>0.60132650093890538</v>
      </c>
      <c r="G34" s="13">
        <v>0</v>
      </c>
      <c r="H34" s="10">
        <f t="shared" ref="H34:H69" si="8">+G34/C34</f>
        <v>0</v>
      </c>
      <c r="I34" s="8">
        <f t="shared" si="0"/>
        <v>46038716</v>
      </c>
      <c r="J34" s="7">
        <v>0</v>
      </c>
      <c r="K34" s="10">
        <f t="shared" si="2"/>
        <v>0</v>
      </c>
      <c r="L34" s="8">
        <f t="shared" si="3"/>
        <v>46038716</v>
      </c>
      <c r="M34" s="27" t="s">
        <v>95</v>
      </c>
    </row>
    <row r="35" spans="2:13" ht="42" customHeight="1" x14ac:dyDescent="0.25">
      <c r="B35" s="22" t="s">
        <v>38</v>
      </c>
      <c r="C35" s="13">
        <v>25000000</v>
      </c>
      <c r="D35" s="13">
        <v>6885879</v>
      </c>
      <c r="E35" s="8"/>
      <c r="F35" s="9"/>
      <c r="G35" s="13">
        <v>0</v>
      </c>
      <c r="H35" s="10"/>
      <c r="I35" s="8"/>
      <c r="J35" s="7">
        <v>0</v>
      </c>
      <c r="K35" s="10"/>
      <c r="L35" s="8"/>
      <c r="M35" s="27" t="s">
        <v>96</v>
      </c>
    </row>
    <row r="36" spans="2:13" ht="48.75" customHeight="1" x14ac:dyDescent="0.25">
      <c r="B36" s="22" t="s">
        <v>70</v>
      </c>
      <c r="C36" s="13">
        <v>12588225</v>
      </c>
      <c r="D36" s="13">
        <v>6223173</v>
      </c>
      <c r="E36" s="8">
        <f t="shared" si="7"/>
        <v>6365052</v>
      </c>
      <c r="F36" s="9">
        <f t="shared" si="1"/>
        <v>0.49436461455050257</v>
      </c>
      <c r="G36" s="13">
        <v>72000</v>
      </c>
      <c r="H36" s="10">
        <f t="shared" si="8"/>
        <v>5.7196308454925135E-3</v>
      </c>
      <c r="I36" s="8">
        <f t="shared" si="0"/>
        <v>12516225</v>
      </c>
      <c r="J36" s="7">
        <v>72000</v>
      </c>
      <c r="K36" s="10">
        <f t="shared" si="2"/>
        <v>5.7196308454925135E-3</v>
      </c>
      <c r="L36" s="8">
        <f t="shared" si="3"/>
        <v>12516225</v>
      </c>
      <c r="M36" s="27" t="s">
        <v>97</v>
      </c>
    </row>
    <row r="37" spans="2:13" ht="61.5" customHeight="1" x14ac:dyDescent="0.25">
      <c r="B37" s="22" t="s">
        <v>39</v>
      </c>
      <c r="C37" s="13">
        <v>21720000</v>
      </c>
      <c r="D37" s="13">
        <v>14046123</v>
      </c>
      <c r="E37" s="8">
        <f t="shared" si="7"/>
        <v>7673877</v>
      </c>
      <c r="F37" s="9">
        <f t="shared" si="1"/>
        <v>0.64669074585635355</v>
      </c>
      <c r="G37" s="13">
        <v>4670552.62</v>
      </c>
      <c r="H37" s="10">
        <f t="shared" si="8"/>
        <v>0.21503465101289135</v>
      </c>
      <c r="I37" s="8">
        <f t="shared" si="0"/>
        <v>17049447.379999999</v>
      </c>
      <c r="J37" s="7">
        <v>4270552.62</v>
      </c>
      <c r="K37" s="10">
        <f t="shared" si="2"/>
        <v>0.19661844475138121</v>
      </c>
      <c r="L37" s="8">
        <f t="shared" si="3"/>
        <v>17449447.379999999</v>
      </c>
      <c r="M37" s="28" t="s">
        <v>98</v>
      </c>
    </row>
    <row r="38" spans="2:13" ht="60.75" customHeight="1" x14ac:dyDescent="0.25">
      <c r="B38" s="22" t="s">
        <v>86</v>
      </c>
      <c r="C38" s="13">
        <v>1200000</v>
      </c>
      <c r="D38" s="13">
        <v>0</v>
      </c>
      <c r="E38" s="8">
        <f t="shared" si="7"/>
        <v>1200000</v>
      </c>
      <c r="F38" s="9">
        <f t="shared" si="1"/>
        <v>0</v>
      </c>
      <c r="G38" s="13">
        <v>0</v>
      </c>
      <c r="H38" s="10">
        <f t="shared" si="8"/>
        <v>0</v>
      </c>
      <c r="I38" s="8">
        <f t="shared" si="0"/>
        <v>1200000</v>
      </c>
      <c r="J38" s="7">
        <v>0</v>
      </c>
      <c r="K38" s="10">
        <f t="shared" si="2"/>
        <v>0</v>
      </c>
      <c r="L38" s="8">
        <f t="shared" si="3"/>
        <v>1200000</v>
      </c>
      <c r="M38" s="27" t="s">
        <v>99</v>
      </c>
    </row>
    <row r="39" spans="2:13" ht="41.65" customHeight="1" x14ac:dyDescent="0.25">
      <c r="B39" s="22" t="s">
        <v>83</v>
      </c>
      <c r="C39" s="13">
        <v>1220000</v>
      </c>
      <c r="D39" s="13">
        <v>0</v>
      </c>
      <c r="E39" s="8"/>
      <c r="F39" s="9"/>
      <c r="G39" s="13">
        <v>0</v>
      </c>
      <c r="H39" s="10"/>
      <c r="I39" s="8"/>
      <c r="J39" s="7">
        <v>0</v>
      </c>
      <c r="K39" s="10">
        <f t="shared" si="2"/>
        <v>0</v>
      </c>
      <c r="L39" s="8">
        <f t="shared" si="3"/>
        <v>1220000</v>
      </c>
      <c r="M39" s="27" t="s">
        <v>100</v>
      </c>
    </row>
    <row r="40" spans="2:13" ht="50.25" customHeight="1" x14ac:dyDescent="0.25">
      <c r="B40" s="22" t="s">
        <v>40</v>
      </c>
      <c r="C40" s="13">
        <v>14989954</v>
      </c>
      <c r="D40" s="13">
        <v>3612986</v>
      </c>
      <c r="E40" s="8">
        <f t="shared" si="7"/>
        <v>11376968</v>
      </c>
      <c r="F40" s="9">
        <f t="shared" si="1"/>
        <v>0.24102715725478543</v>
      </c>
      <c r="G40" s="13">
        <v>3612986</v>
      </c>
      <c r="H40" s="10">
        <f t="shared" si="8"/>
        <v>0.24102715725478543</v>
      </c>
      <c r="I40" s="8">
        <f t="shared" si="0"/>
        <v>11376968</v>
      </c>
      <c r="J40" s="7">
        <v>3612986</v>
      </c>
      <c r="K40" s="10">
        <f t="shared" si="2"/>
        <v>0.24102715725478543</v>
      </c>
      <c r="L40" s="8">
        <f t="shared" si="3"/>
        <v>11376968</v>
      </c>
      <c r="M40" s="27" t="s">
        <v>101</v>
      </c>
    </row>
    <row r="41" spans="2:13" ht="49.9" customHeight="1" x14ac:dyDescent="0.25">
      <c r="B41" s="22" t="s">
        <v>41</v>
      </c>
      <c r="C41" s="13">
        <v>334885030</v>
      </c>
      <c r="D41" s="13">
        <v>322526121</v>
      </c>
      <c r="E41" s="8"/>
      <c r="F41" s="9"/>
      <c r="G41" s="13">
        <v>13133637</v>
      </c>
      <c r="H41" s="10"/>
      <c r="I41" s="8"/>
      <c r="J41" s="7">
        <v>0</v>
      </c>
      <c r="K41" s="10">
        <f t="shared" si="2"/>
        <v>0</v>
      </c>
      <c r="L41" s="8">
        <f t="shared" si="3"/>
        <v>334885030</v>
      </c>
      <c r="M41" s="28" t="s">
        <v>102</v>
      </c>
    </row>
    <row r="42" spans="2:13" ht="51.75" customHeight="1" x14ac:dyDescent="0.25">
      <c r="B42" s="22" t="s">
        <v>42</v>
      </c>
      <c r="C42" s="13">
        <v>77750000</v>
      </c>
      <c r="D42" s="13">
        <v>0</v>
      </c>
      <c r="E42" s="8"/>
      <c r="F42" s="9"/>
      <c r="G42" s="13">
        <v>0</v>
      </c>
      <c r="H42" s="10"/>
      <c r="I42" s="8"/>
      <c r="J42" s="7">
        <v>0</v>
      </c>
      <c r="K42" s="10">
        <f t="shared" si="2"/>
        <v>0</v>
      </c>
      <c r="L42" s="8">
        <f t="shared" si="3"/>
        <v>77750000</v>
      </c>
      <c r="M42" s="27" t="s">
        <v>103</v>
      </c>
    </row>
    <row r="43" spans="2:13" ht="46.15" customHeight="1" x14ac:dyDescent="0.25">
      <c r="B43" s="22" t="s">
        <v>43</v>
      </c>
      <c r="C43" s="13">
        <v>121464000</v>
      </c>
      <c r="D43" s="13">
        <v>69305515.329999998</v>
      </c>
      <c r="E43" s="8">
        <f t="shared" si="7"/>
        <v>52158484.670000002</v>
      </c>
      <c r="F43" s="9">
        <f t="shared" si="1"/>
        <v>0.57058482620364881</v>
      </c>
      <c r="G43" s="13">
        <v>23116729.960000001</v>
      </c>
      <c r="H43" s="10">
        <f t="shared" si="8"/>
        <v>0.19031754231706516</v>
      </c>
      <c r="I43" s="8">
        <f t="shared" si="0"/>
        <v>98347270.039999992</v>
      </c>
      <c r="J43" s="7">
        <v>23116729.960000001</v>
      </c>
      <c r="K43" s="10">
        <f t="shared" si="2"/>
        <v>0.19031754231706516</v>
      </c>
      <c r="L43" s="8">
        <f t="shared" si="3"/>
        <v>98347270.039999992</v>
      </c>
      <c r="M43" s="27" t="s">
        <v>104</v>
      </c>
    </row>
    <row r="44" spans="2:13" ht="45.75" customHeight="1" x14ac:dyDescent="0.25">
      <c r="B44" s="22" t="s">
        <v>44</v>
      </c>
      <c r="C44" s="13">
        <v>461546620</v>
      </c>
      <c r="D44" s="13">
        <v>432306455</v>
      </c>
      <c r="E44" s="8">
        <f t="shared" si="7"/>
        <v>29240165</v>
      </c>
      <c r="F44" s="9">
        <f t="shared" si="1"/>
        <v>0.93664742902894615</v>
      </c>
      <c r="G44" s="13">
        <v>8338632</v>
      </c>
      <c r="H44" s="10">
        <f t="shared" si="8"/>
        <v>1.8066716640672182E-2</v>
      </c>
      <c r="I44" s="8">
        <f t="shared" si="0"/>
        <v>453207988</v>
      </c>
      <c r="J44" s="7">
        <v>8078632</v>
      </c>
      <c r="K44" s="10">
        <f t="shared" si="2"/>
        <v>1.7503393265018385E-2</v>
      </c>
      <c r="L44" s="8">
        <f t="shared" si="3"/>
        <v>453467988</v>
      </c>
      <c r="M44" s="27" t="s">
        <v>105</v>
      </c>
    </row>
    <row r="45" spans="2:13" ht="73.5" customHeight="1" x14ac:dyDescent="0.25">
      <c r="B45" s="22" t="s">
        <v>45</v>
      </c>
      <c r="C45" s="13">
        <v>31444627</v>
      </c>
      <c r="D45" s="13">
        <v>20000000</v>
      </c>
      <c r="E45" s="8">
        <f t="shared" si="7"/>
        <v>11444627</v>
      </c>
      <c r="F45" s="9">
        <f t="shared" si="1"/>
        <v>0.63603871020635738</v>
      </c>
      <c r="G45" s="13">
        <v>0</v>
      </c>
      <c r="H45" s="10">
        <f t="shared" si="8"/>
        <v>0</v>
      </c>
      <c r="I45" s="8">
        <f t="shared" si="0"/>
        <v>31444627</v>
      </c>
      <c r="J45" s="7">
        <v>0</v>
      </c>
      <c r="K45" s="10">
        <f t="shared" si="2"/>
        <v>0</v>
      </c>
      <c r="L45" s="8">
        <f t="shared" si="3"/>
        <v>31444627</v>
      </c>
      <c r="M45" s="29" t="s">
        <v>106</v>
      </c>
    </row>
    <row r="46" spans="2:13" ht="52.5" customHeight="1" x14ac:dyDescent="0.25">
      <c r="B46" s="22" t="s">
        <v>46</v>
      </c>
      <c r="C46" s="13">
        <v>59007240</v>
      </c>
      <c r="D46" s="13">
        <v>35453516</v>
      </c>
      <c r="E46" s="8">
        <f t="shared" si="7"/>
        <v>23553724</v>
      </c>
      <c r="F46" s="9">
        <f t="shared" si="1"/>
        <v>0.60083332147038226</v>
      </c>
      <c r="G46" s="13">
        <v>19712131</v>
      </c>
      <c r="H46" s="10">
        <f t="shared" si="8"/>
        <v>0.33406292177027769</v>
      </c>
      <c r="I46" s="8">
        <f t="shared" si="0"/>
        <v>39295109</v>
      </c>
      <c r="J46" s="7">
        <v>19712131</v>
      </c>
      <c r="K46" s="10">
        <f t="shared" si="2"/>
        <v>0.33406292177027769</v>
      </c>
      <c r="L46" s="8">
        <f t="shared" si="3"/>
        <v>39295109</v>
      </c>
      <c r="M46" s="27" t="s">
        <v>107</v>
      </c>
    </row>
    <row r="47" spans="2:13" ht="63" customHeight="1" x14ac:dyDescent="0.25">
      <c r="B47" s="22" t="s">
        <v>47</v>
      </c>
      <c r="C47" s="13">
        <v>129033401</v>
      </c>
      <c r="D47" s="13">
        <v>124146201</v>
      </c>
      <c r="E47" s="8">
        <f t="shared" si="7"/>
        <v>4887200</v>
      </c>
      <c r="F47" s="9">
        <f t="shared" si="1"/>
        <v>0.96212453549139576</v>
      </c>
      <c r="G47" s="13">
        <v>35238087</v>
      </c>
      <c r="H47" s="10">
        <f t="shared" si="8"/>
        <v>0.27309275526264709</v>
      </c>
      <c r="I47" s="8">
        <f t="shared" si="0"/>
        <v>93795314</v>
      </c>
      <c r="J47" s="7">
        <v>35238087</v>
      </c>
      <c r="K47" s="10">
        <f t="shared" si="2"/>
        <v>0.27309275526264709</v>
      </c>
      <c r="L47" s="8">
        <f t="shared" si="3"/>
        <v>93795314</v>
      </c>
      <c r="M47" s="27" t="s">
        <v>108</v>
      </c>
    </row>
    <row r="48" spans="2:13" ht="48" customHeight="1" x14ac:dyDescent="0.25">
      <c r="B48" s="22" t="s">
        <v>48</v>
      </c>
      <c r="C48" s="13">
        <v>719332733</v>
      </c>
      <c r="D48" s="13">
        <v>10376250</v>
      </c>
      <c r="E48" s="8">
        <f t="shared" si="7"/>
        <v>708956483</v>
      </c>
      <c r="F48" s="9">
        <f t="shared" si="1"/>
        <v>1.4424826681701971E-2</v>
      </c>
      <c r="G48" s="13">
        <v>9618124</v>
      </c>
      <c r="H48" s="10">
        <f t="shared" si="8"/>
        <v>1.3370897164497587E-2</v>
      </c>
      <c r="I48" s="8">
        <f t="shared" si="0"/>
        <v>709714609</v>
      </c>
      <c r="J48" s="7">
        <v>9618124</v>
      </c>
      <c r="K48" s="10">
        <f t="shared" si="2"/>
        <v>1.3370897164497587E-2</v>
      </c>
      <c r="L48" s="8">
        <f t="shared" si="3"/>
        <v>709714609</v>
      </c>
      <c r="M48" s="27" t="s">
        <v>109</v>
      </c>
    </row>
    <row r="49" spans="2:13" ht="66" customHeight="1" x14ac:dyDescent="0.25">
      <c r="B49" s="22" t="s">
        <v>49</v>
      </c>
      <c r="C49" s="13">
        <v>181275604</v>
      </c>
      <c r="D49" s="13">
        <v>181275604</v>
      </c>
      <c r="E49" s="8">
        <f t="shared" si="7"/>
        <v>0</v>
      </c>
      <c r="F49" s="9">
        <f t="shared" si="1"/>
        <v>1</v>
      </c>
      <c r="G49" s="13">
        <v>54448000</v>
      </c>
      <c r="H49" s="10">
        <f t="shared" si="8"/>
        <v>0.30036032868493434</v>
      </c>
      <c r="I49" s="8">
        <f t="shared" si="0"/>
        <v>126827604</v>
      </c>
      <c r="J49" s="7">
        <v>54448000</v>
      </c>
      <c r="K49" s="10">
        <f t="shared" si="2"/>
        <v>0.30036032868493434</v>
      </c>
      <c r="L49" s="8">
        <f t="shared" si="3"/>
        <v>126827604</v>
      </c>
      <c r="M49" s="29" t="s">
        <v>110</v>
      </c>
    </row>
    <row r="50" spans="2:13" ht="47.25" customHeight="1" x14ac:dyDescent="0.25">
      <c r="B50" s="22" t="s">
        <v>50</v>
      </c>
      <c r="C50" s="13">
        <v>84974588</v>
      </c>
      <c r="D50" s="13">
        <v>28722395</v>
      </c>
      <c r="E50" s="8">
        <f t="shared" si="7"/>
        <v>56252193</v>
      </c>
      <c r="F50" s="9">
        <f t="shared" si="1"/>
        <v>0.33801158294524475</v>
      </c>
      <c r="G50" s="13">
        <v>9807543</v>
      </c>
      <c r="H50" s="10">
        <f t="shared" si="8"/>
        <v>0.11541736454197342</v>
      </c>
      <c r="I50" s="8">
        <f t="shared" si="0"/>
        <v>75167045</v>
      </c>
      <c r="J50" s="7">
        <v>9807543</v>
      </c>
      <c r="K50" s="10">
        <f t="shared" si="2"/>
        <v>0.11541736454197342</v>
      </c>
      <c r="L50" s="8">
        <f t="shared" si="3"/>
        <v>75167045</v>
      </c>
      <c r="M50" s="27" t="s">
        <v>111</v>
      </c>
    </row>
    <row r="51" spans="2:13" ht="60" customHeight="1" x14ac:dyDescent="0.25">
      <c r="B51" s="22" t="s">
        <v>71</v>
      </c>
      <c r="C51" s="13">
        <v>67101300</v>
      </c>
      <c r="D51" s="13">
        <v>4810000</v>
      </c>
      <c r="E51" s="8">
        <f t="shared" si="7"/>
        <v>62291300</v>
      </c>
      <c r="F51" s="9">
        <f t="shared" si="1"/>
        <v>7.1682664866403484E-2</v>
      </c>
      <c r="G51" s="13">
        <v>0</v>
      </c>
      <c r="H51" s="10">
        <f t="shared" si="8"/>
        <v>0</v>
      </c>
      <c r="I51" s="8">
        <f t="shared" si="0"/>
        <v>67101300</v>
      </c>
      <c r="J51" s="7">
        <v>0</v>
      </c>
      <c r="K51" s="10">
        <f t="shared" si="2"/>
        <v>0</v>
      </c>
      <c r="L51" s="8">
        <f t="shared" si="3"/>
        <v>67101300</v>
      </c>
      <c r="M51" s="29" t="s">
        <v>112</v>
      </c>
    </row>
    <row r="52" spans="2:13" ht="76.349999999999994" customHeight="1" x14ac:dyDescent="0.25">
      <c r="B52" s="22" t="s">
        <v>51</v>
      </c>
      <c r="C52" s="14">
        <v>89020176</v>
      </c>
      <c r="D52" s="14">
        <v>61719721</v>
      </c>
      <c r="E52" s="8">
        <f t="shared" si="7"/>
        <v>27300455</v>
      </c>
      <c r="F52" s="9">
        <f t="shared" si="1"/>
        <v>0.69332283728578559</v>
      </c>
      <c r="G52" s="14">
        <v>13259080.800000001</v>
      </c>
      <c r="H52" s="10">
        <f t="shared" si="8"/>
        <v>0.14894467070026912</v>
      </c>
      <c r="I52" s="8">
        <f t="shared" si="0"/>
        <v>75761095.200000003</v>
      </c>
      <c r="J52" s="7">
        <v>12081511.17</v>
      </c>
      <c r="K52" s="10">
        <f t="shared" si="2"/>
        <v>0.1357165500324331</v>
      </c>
      <c r="L52" s="8">
        <f t="shared" si="3"/>
        <v>76938664.829999998</v>
      </c>
      <c r="M52" s="29" t="s">
        <v>113</v>
      </c>
    </row>
    <row r="53" spans="2:13" ht="57" customHeight="1" x14ac:dyDescent="0.25">
      <c r="B53" s="22" t="s">
        <v>52</v>
      </c>
      <c r="C53" s="14">
        <v>1359837366</v>
      </c>
      <c r="D53" s="14">
        <v>964506283.75999999</v>
      </c>
      <c r="E53" s="8">
        <f t="shared" si="7"/>
        <v>395331082.24000001</v>
      </c>
      <c r="F53" s="9">
        <f t="shared" si="1"/>
        <v>0.70928061537029419</v>
      </c>
      <c r="G53" s="14">
        <v>329686689.94</v>
      </c>
      <c r="H53" s="10">
        <f t="shared" si="8"/>
        <v>0.24244567636038911</v>
      </c>
      <c r="I53" s="8">
        <f t="shared" si="0"/>
        <v>1030150676.0599999</v>
      </c>
      <c r="J53" s="7">
        <v>329686689.94</v>
      </c>
      <c r="K53" s="10">
        <f t="shared" si="2"/>
        <v>0.24244567636038911</v>
      </c>
      <c r="L53" s="8">
        <f t="shared" si="3"/>
        <v>1030150676.0599999</v>
      </c>
      <c r="M53" s="28" t="s">
        <v>115</v>
      </c>
    </row>
    <row r="54" spans="2:13" ht="76.5" customHeight="1" x14ac:dyDescent="0.25">
      <c r="B54" s="22" t="s">
        <v>53</v>
      </c>
      <c r="C54" s="14">
        <v>122200000</v>
      </c>
      <c r="D54" s="14">
        <v>43859000</v>
      </c>
      <c r="E54" s="8">
        <f t="shared" si="7"/>
        <v>78341000</v>
      </c>
      <c r="F54" s="9">
        <f t="shared" si="1"/>
        <v>0.358911620294599</v>
      </c>
      <c r="G54" s="14">
        <v>833000</v>
      </c>
      <c r="H54" s="10">
        <f t="shared" si="8"/>
        <v>6.8166939443535185E-3</v>
      </c>
      <c r="I54" s="8">
        <f t="shared" si="0"/>
        <v>121367000</v>
      </c>
      <c r="J54" s="7">
        <v>833000</v>
      </c>
      <c r="K54" s="10">
        <f t="shared" si="2"/>
        <v>6.8166939443535185E-3</v>
      </c>
      <c r="L54" s="8">
        <f t="shared" si="3"/>
        <v>121367000</v>
      </c>
      <c r="M54" s="29" t="s">
        <v>114</v>
      </c>
    </row>
    <row r="55" spans="2:13" ht="73.900000000000006" customHeight="1" x14ac:dyDescent="0.25">
      <c r="B55" s="22" t="s">
        <v>54</v>
      </c>
      <c r="C55" s="14">
        <v>12240000</v>
      </c>
      <c r="D55" s="14">
        <v>12024000</v>
      </c>
      <c r="E55" s="8">
        <f t="shared" si="7"/>
        <v>216000</v>
      </c>
      <c r="F55" s="9">
        <f t="shared" si="1"/>
        <v>0.98235294117647054</v>
      </c>
      <c r="G55" s="14">
        <v>1192300</v>
      </c>
      <c r="H55" s="10">
        <f t="shared" si="8"/>
        <v>9.7410130718954255E-2</v>
      </c>
      <c r="I55" s="8">
        <f t="shared" si="0"/>
        <v>11047700</v>
      </c>
      <c r="J55" s="7">
        <v>1192300</v>
      </c>
      <c r="K55" s="10">
        <f t="shared" si="2"/>
        <v>9.7410130718954255E-2</v>
      </c>
      <c r="L55" s="8">
        <f t="shared" si="3"/>
        <v>11047700</v>
      </c>
      <c r="M55" s="29" t="s">
        <v>116</v>
      </c>
    </row>
    <row r="56" spans="2:13" ht="52.9" customHeight="1" x14ac:dyDescent="0.25">
      <c r="B56" s="22" t="s">
        <v>55</v>
      </c>
      <c r="C56" s="14">
        <v>16000000</v>
      </c>
      <c r="D56" s="14">
        <v>15991100</v>
      </c>
      <c r="E56" s="8">
        <f t="shared" si="7"/>
        <v>8900</v>
      </c>
      <c r="F56" s="9">
        <f t="shared" si="1"/>
        <v>0.99944374999999996</v>
      </c>
      <c r="G56" s="14">
        <v>208080</v>
      </c>
      <c r="H56" s="10">
        <f t="shared" si="8"/>
        <v>1.3004999999999999E-2</v>
      </c>
      <c r="I56" s="8">
        <f t="shared" si="0"/>
        <v>15791920</v>
      </c>
      <c r="J56" s="7">
        <v>208080</v>
      </c>
      <c r="K56" s="10">
        <f t="shared" si="2"/>
        <v>1.3004999999999999E-2</v>
      </c>
      <c r="L56" s="8">
        <f t="shared" si="3"/>
        <v>15791920</v>
      </c>
      <c r="M56" s="27" t="s">
        <v>117</v>
      </c>
    </row>
    <row r="57" spans="2:13" ht="70.900000000000006" customHeight="1" x14ac:dyDescent="0.25">
      <c r="B57" s="22" t="s">
        <v>56</v>
      </c>
      <c r="C57" s="14">
        <v>7054440</v>
      </c>
      <c r="D57" s="14">
        <v>7054440</v>
      </c>
      <c r="E57" s="8">
        <f t="shared" si="7"/>
        <v>0</v>
      </c>
      <c r="F57" s="9">
        <f t="shared" si="1"/>
        <v>1</v>
      </c>
      <c r="G57" s="14">
        <v>1811913</v>
      </c>
      <c r="H57" s="10">
        <f t="shared" si="8"/>
        <v>0.25684717709697724</v>
      </c>
      <c r="I57" s="8">
        <f t="shared" si="0"/>
        <v>5242527</v>
      </c>
      <c r="J57" s="7">
        <v>1811913</v>
      </c>
      <c r="K57" s="10">
        <f t="shared" si="2"/>
        <v>0.25684717709697724</v>
      </c>
      <c r="L57" s="8">
        <f t="shared" si="3"/>
        <v>5242527</v>
      </c>
      <c r="M57" s="27" t="s">
        <v>119</v>
      </c>
    </row>
    <row r="58" spans="2:13" ht="74.25" customHeight="1" x14ac:dyDescent="0.25">
      <c r="B58" s="22" t="s">
        <v>72</v>
      </c>
      <c r="C58" s="14">
        <v>170000000</v>
      </c>
      <c r="D58" s="14">
        <v>169993214</v>
      </c>
      <c r="E58" s="8">
        <f t="shared" si="7"/>
        <v>6786</v>
      </c>
      <c r="F58" s="9">
        <f t="shared" si="1"/>
        <v>0.9999600823529412</v>
      </c>
      <c r="G58" s="14">
        <v>12802152</v>
      </c>
      <c r="H58" s="10">
        <f t="shared" si="8"/>
        <v>7.5306776470588241E-2</v>
      </c>
      <c r="I58" s="8">
        <f t="shared" si="0"/>
        <v>157197848</v>
      </c>
      <c r="J58" s="7">
        <v>12802152</v>
      </c>
      <c r="K58" s="10">
        <f t="shared" si="2"/>
        <v>7.5306776470588241E-2</v>
      </c>
      <c r="L58" s="8">
        <f t="shared" si="3"/>
        <v>157197848</v>
      </c>
      <c r="M58" s="27" t="s">
        <v>118</v>
      </c>
    </row>
    <row r="59" spans="2:13" ht="65.45" customHeight="1" x14ac:dyDescent="0.25">
      <c r="B59" s="22" t="s">
        <v>57</v>
      </c>
      <c r="C59" s="14">
        <v>12740000</v>
      </c>
      <c r="D59" s="14">
        <v>24000</v>
      </c>
      <c r="E59" s="8">
        <f t="shared" si="7"/>
        <v>12716000</v>
      </c>
      <c r="F59" s="9">
        <f t="shared" si="1"/>
        <v>1.8838304552590266E-3</v>
      </c>
      <c r="G59" s="14">
        <v>24000</v>
      </c>
      <c r="H59" s="10">
        <f t="shared" si="8"/>
        <v>1.8838304552590266E-3</v>
      </c>
      <c r="I59" s="8">
        <f t="shared" si="0"/>
        <v>12716000</v>
      </c>
      <c r="J59" s="7">
        <v>24000</v>
      </c>
      <c r="K59" s="10">
        <f t="shared" si="2"/>
        <v>1.8838304552590266E-3</v>
      </c>
      <c r="L59" s="8">
        <f t="shared" si="3"/>
        <v>12716000</v>
      </c>
      <c r="M59" s="28" t="s">
        <v>120</v>
      </c>
    </row>
    <row r="60" spans="2:13" ht="53.25" customHeight="1" x14ac:dyDescent="0.25">
      <c r="B60" s="22" t="s">
        <v>58</v>
      </c>
      <c r="C60" s="14">
        <v>235246980</v>
      </c>
      <c r="D60" s="14">
        <v>35042337</v>
      </c>
      <c r="E60" s="8">
        <f t="shared" si="7"/>
        <v>200204643</v>
      </c>
      <c r="F60" s="9">
        <f t="shared" si="1"/>
        <v>0.14895977410634559</v>
      </c>
      <c r="G60" s="14">
        <v>34695583</v>
      </c>
      <c r="H60" s="10">
        <f t="shared" si="8"/>
        <v>0.14748577431259691</v>
      </c>
      <c r="I60" s="8">
        <f t="shared" si="0"/>
        <v>200551397</v>
      </c>
      <c r="J60" s="7">
        <v>33733119</v>
      </c>
      <c r="K60" s="10">
        <f t="shared" si="2"/>
        <v>0.14339448268368843</v>
      </c>
      <c r="L60" s="8">
        <f t="shared" si="3"/>
        <v>201513861</v>
      </c>
      <c r="M60" s="27" t="s">
        <v>121</v>
      </c>
    </row>
    <row r="61" spans="2:13" ht="68.25" hidden="1" customHeight="1" thickBot="1" x14ac:dyDescent="0.25">
      <c r="B61" s="22"/>
      <c r="C61" s="14"/>
      <c r="D61" s="14"/>
      <c r="E61" s="8">
        <f t="shared" si="7"/>
        <v>0</v>
      </c>
      <c r="F61" s="9" t="e">
        <f t="shared" si="1"/>
        <v>#DIV/0!</v>
      </c>
      <c r="G61" s="14"/>
      <c r="H61" s="10" t="e">
        <f t="shared" si="8"/>
        <v>#DIV/0!</v>
      </c>
      <c r="I61" s="8">
        <f t="shared" si="0"/>
        <v>0</v>
      </c>
      <c r="J61" s="7"/>
      <c r="K61" s="10" t="e">
        <f t="shared" si="2"/>
        <v>#DIV/0!</v>
      </c>
      <c r="L61" s="8">
        <f t="shared" si="3"/>
        <v>0</v>
      </c>
      <c r="M61" s="28"/>
    </row>
    <row r="62" spans="2:13" ht="33" customHeight="1" x14ac:dyDescent="0.25">
      <c r="B62" s="25" t="s">
        <v>59</v>
      </c>
      <c r="C62" s="11">
        <f>+C63+C64+C66+C65</f>
        <v>4009758000</v>
      </c>
      <c r="D62" s="11">
        <f>+D63+D64+D66+D65</f>
        <v>65617000</v>
      </c>
      <c r="E62" s="11">
        <f>+E63+E64+E66+E65</f>
        <v>3944141000</v>
      </c>
      <c r="F62" s="12">
        <f>+D62/C62</f>
        <v>1.6364329218870564E-2</v>
      </c>
      <c r="G62" s="11">
        <f>+G63+G64+G66+G65</f>
        <v>26857644</v>
      </c>
      <c r="H62" s="12">
        <f t="shared" si="8"/>
        <v>6.698071055659718E-3</v>
      </c>
      <c r="I62" s="11">
        <f t="shared" si="0"/>
        <v>3982900356</v>
      </c>
      <c r="J62" s="11">
        <f>+J63+J64+J66+J65</f>
        <v>26857644</v>
      </c>
      <c r="K62" s="12">
        <f t="shared" si="2"/>
        <v>6.698071055659718E-3</v>
      </c>
      <c r="L62" s="11">
        <f t="shared" si="3"/>
        <v>3982900356</v>
      </c>
      <c r="M62" s="30"/>
    </row>
    <row r="63" spans="2:13" ht="30" customHeight="1" x14ac:dyDescent="0.25">
      <c r="B63" s="22" t="s">
        <v>60</v>
      </c>
      <c r="C63" s="14">
        <v>55617000</v>
      </c>
      <c r="D63" s="14">
        <v>55617000</v>
      </c>
      <c r="E63" s="8">
        <f t="shared" si="7"/>
        <v>0</v>
      </c>
      <c r="F63" s="9">
        <f>+D63/C63</f>
        <v>1</v>
      </c>
      <c r="G63" s="7">
        <v>26857644</v>
      </c>
      <c r="H63" s="10">
        <f t="shared" si="8"/>
        <v>0.4829035007281946</v>
      </c>
      <c r="I63" s="8">
        <f t="shared" si="0"/>
        <v>28759356</v>
      </c>
      <c r="J63" s="7">
        <v>26857644</v>
      </c>
      <c r="K63" s="10">
        <f t="shared" si="2"/>
        <v>0.4829035007281946</v>
      </c>
      <c r="L63" s="8">
        <f t="shared" si="3"/>
        <v>28759356</v>
      </c>
      <c r="M63" s="31" t="s">
        <v>122</v>
      </c>
    </row>
    <row r="64" spans="2:13" ht="30" customHeight="1" x14ac:dyDescent="0.25">
      <c r="B64" s="22" t="s">
        <v>61</v>
      </c>
      <c r="C64" s="14">
        <v>10000000</v>
      </c>
      <c r="D64" s="14">
        <v>10000000</v>
      </c>
      <c r="E64" s="8">
        <f t="shared" si="7"/>
        <v>0</v>
      </c>
      <c r="F64" s="9">
        <f t="shared" ref="F64:F66" si="9">+D64/C64</f>
        <v>1</v>
      </c>
      <c r="G64" s="7">
        <v>0</v>
      </c>
      <c r="H64" s="10">
        <f t="shared" si="8"/>
        <v>0</v>
      </c>
      <c r="I64" s="8">
        <f t="shared" si="0"/>
        <v>10000000</v>
      </c>
      <c r="J64" s="7">
        <v>0</v>
      </c>
      <c r="K64" s="10">
        <f t="shared" si="2"/>
        <v>0</v>
      </c>
      <c r="L64" s="8">
        <f t="shared" si="3"/>
        <v>10000000</v>
      </c>
      <c r="M64" s="31"/>
    </row>
    <row r="65" spans="2:13" ht="38.1" customHeight="1" x14ac:dyDescent="0.25">
      <c r="B65" s="22" t="s">
        <v>62</v>
      </c>
      <c r="C65" s="14">
        <v>444141000</v>
      </c>
      <c r="D65" s="14">
        <v>0</v>
      </c>
      <c r="E65" s="8">
        <f t="shared" si="7"/>
        <v>444141000</v>
      </c>
      <c r="F65" s="9">
        <f t="shared" si="9"/>
        <v>0</v>
      </c>
      <c r="G65" s="7">
        <v>0</v>
      </c>
      <c r="H65" s="10">
        <f t="shared" si="8"/>
        <v>0</v>
      </c>
      <c r="I65" s="8">
        <f t="shared" si="0"/>
        <v>444141000</v>
      </c>
      <c r="J65" s="7">
        <v>0</v>
      </c>
      <c r="K65" s="10">
        <f t="shared" si="2"/>
        <v>0</v>
      </c>
      <c r="L65" s="8">
        <f t="shared" si="3"/>
        <v>444141000</v>
      </c>
      <c r="M65" s="27" t="s">
        <v>123</v>
      </c>
    </row>
    <row r="66" spans="2:13" ht="45.75" customHeight="1" x14ac:dyDescent="0.25">
      <c r="B66" s="23" t="s">
        <v>82</v>
      </c>
      <c r="C66" s="15">
        <v>3500000000</v>
      </c>
      <c r="D66" s="15"/>
      <c r="E66" s="4">
        <f t="shared" si="7"/>
        <v>3500000000</v>
      </c>
      <c r="F66" s="5">
        <f t="shared" si="9"/>
        <v>0</v>
      </c>
      <c r="G66" s="4">
        <v>0</v>
      </c>
      <c r="H66" s="6">
        <f t="shared" si="8"/>
        <v>0</v>
      </c>
      <c r="I66" s="4">
        <f t="shared" si="0"/>
        <v>3500000000</v>
      </c>
      <c r="J66" s="4">
        <v>0</v>
      </c>
      <c r="K66" s="6">
        <f t="shared" si="2"/>
        <v>0</v>
      </c>
      <c r="L66" s="4">
        <f t="shared" si="3"/>
        <v>3500000000</v>
      </c>
      <c r="M66" s="24"/>
    </row>
    <row r="67" spans="2:13" ht="46.5" customHeight="1" x14ac:dyDescent="0.25">
      <c r="B67" s="25" t="s">
        <v>63</v>
      </c>
      <c r="C67" s="11">
        <f>+C68+C69</f>
        <v>83519000</v>
      </c>
      <c r="D67" s="11">
        <f>+D68+D69</f>
        <v>67287000</v>
      </c>
      <c r="E67" s="11">
        <f>+C67-D67</f>
        <v>16232000</v>
      </c>
      <c r="F67" s="12">
        <f>+D67/C67</f>
        <v>0.8056490139968151</v>
      </c>
      <c r="G67" s="11">
        <f>+G68+G69</f>
        <v>67287000</v>
      </c>
      <c r="H67" s="12">
        <f t="shared" si="8"/>
        <v>0.8056490139968151</v>
      </c>
      <c r="I67" s="11">
        <f t="shared" si="0"/>
        <v>16232000</v>
      </c>
      <c r="J67" s="11">
        <f>+J68+J69</f>
        <v>67287000</v>
      </c>
      <c r="K67" s="12">
        <f t="shared" si="2"/>
        <v>0.8056490139968151</v>
      </c>
      <c r="L67" s="11">
        <f t="shared" si="3"/>
        <v>16232000</v>
      </c>
      <c r="M67" s="30"/>
    </row>
    <row r="68" spans="2:13" ht="35.65" customHeight="1" x14ac:dyDescent="0.25">
      <c r="B68" s="22" t="s">
        <v>64</v>
      </c>
      <c r="C68" s="14">
        <v>83168000</v>
      </c>
      <c r="D68" s="14">
        <v>66936000</v>
      </c>
      <c r="E68" s="8">
        <f>+C68-D68</f>
        <v>16232000</v>
      </c>
      <c r="F68" s="9">
        <f>+D68/C68</f>
        <v>0.8048287803001154</v>
      </c>
      <c r="G68" s="14">
        <v>66936000</v>
      </c>
      <c r="H68" s="10">
        <f t="shared" si="8"/>
        <v>0.8048287803001154</v>
      </c>
      <c r="I68" s="8">
        <f t="shared" si="0"/>
        <v>16232000</v>
      </c>
      <c r="J68" s="7">
        <v>66936000</v>
      </c>
      <c r="K68" s="10">
        <f t="shared" si="2"/>
        <v>0.8048287803001154</v>
      </c>
      <c r="L68" s="8">
        <f t="shared" si="3"/>
        <v>16232000</v>
      </c>
      <c r="M68" s="27" t="s">
        <v>89</v>
      </c>
    </row>
    <row r="69" spans="2:13" ht="32.1" customHeight="1" x14ac:dyDescent="0.25">
      <c r="B69" s="22" t="s">
        <v>65</v>
      </c>
      <c r="C69" s="14">
        <v>351000</v>
      </c>
      <c r="D69" s="14">
        <v>351000</v>
      </c>
      <c r="E69" s="8">
        <f t="shared" ref="E69" si="10">+C69-D69</f>
        <v>0</v>
      </c>
      <c r="F69" s="9">
        <f t="shared" ref="F69" si="11">+D69/C69</f>
        <v>1</v>
      </c>
      <c r="G69" s="14">
        <v>351000</v>
      </c>
      <c r="H69" s="10">
        <f t="shared" si="8"/>
        <v>1</v>
      </c>
      <c r="I69" s="8">
        <f t="shared" si="0"/>
        <v>0</v>
      </c>
      <c r="J69" s="7">
        <v>351000</v>
      </c>
      <c r="K69" s="10">
        <f t="shared" si="2"/>
        <v>1</v>
      </c>
      <c r="L69" s="8">
        <f t="shared" si="3"/>
        <v>0</v>
      </c>
      <c r="M69" s="27" t="s">
        <v>66</v>
      </c>
    </row>
    <row r="70" spans="2:13" ht="45" customHeight="1" thickBot="1" x14ac:dyDescent="0.3">
      <c r="B70" s="33" t="s">
        <v>67</v>
      </c>
      <c r="C70" s="56">
        <f>+C67+C62+C33+C6</f>
        <v>26413423000</v>
      </c>
      <c r="D70" s="56">
        <f>+D67+D62+D33+D6</f>
        <v>19555558614.09</v>
      </c>
      <c r="E70" s="56">
        <f>+C70-D70</f>
        <v>6857864385.9099998</v>
      </c>
      <c r="F70" s="57">
        <f>D70/C70</f>
        <v>0.74036442054821894</v>
      </c>
      <c r="G70" s="56">
        <f>+G67+G62+G33+G6</f>
        <v>5624255748.3199997</v>
      </c>
      <c r="H70" s="57">
        <f>G70/C70</f>
        <v>0.2129317259758419</v>
      </c>
      <c r="I70" s="56">
        <f>+C70-G70</f>
        <v>20789167251.68</v>
      </c>
      <c r="J70" s="56">
        <f>+J67+J62+J33+J6</f>
        <v>5608322077.6899996</v>
      </c>
      <c r="K70" s="57">
        <f t="shared" si="2"/>
        <v>0.21232848456218642</v>
      </c>
      <c r="L70" s="56">
        <f t="shared" si="3"/>
        <v>20805100922.310001</v>
      </c>
      <c r="M70" s="36"/>
    </row>
    <row r="71" spans="2:13" x14ac:dyDescent="0.25">
      <c r="B71" s="46" t="s">
        <v>92</v>
      </c>
    </row>
    <row r="72" spans="2:13" x14ac:dyDescent="0.25">
      <c r="B72" s="46" t="s">
        <v>93</v>
      </c>
    </row>
    <row r="73" spans="2:13" x14ac:dyDescent="0.25">
      <c r="B73" s="46" t="s">
        <v>91</v>
      </c>
    </row>
    <row r="76" spans="2:13" x14ac:dyDescent="0.25">
      <c r="C76" s="54"/>
    </row>
    <row r="77" spans="2:13" x14ac:dyDescent="0.25">
      <c r="C77" s="55"/>
    </row>
  </sheetData>
  <autoFilter ref="B5:M73" xr:uid="{5CC17C32-8077-4403-B275-93912E9C5163}"/>
  <mergeCells count="6">
    <mergeCell ref="M63:M64"/>
    <mergeCell ref="B1:M1"/>
    <mergeCell ref="B2:M2"/>
    <mergeCell ref="B3:M3"/>
    <mergeCell ref="B4:M4"/>
    <mergeCell ref="M6:M31"/>
  </mergeCells>
  <printOptions horizontalCentered="1"/>
  <pageMargins left="0.70866141732283472" right="0.70866141732283472" top="0.74803149606299213" bottom="0.35433070866141736" header="0.31496062992125984" footer="0.31496062992125984"/>
  <pageSetup scale="6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49002-4990-409C-9C4D-BF15A15A0329}">
  <sheetPr>
    <tabColor rgb="FF00B0F0"/>
  </sheetPr>
  <dimension ref="B1:M19"/>
  <sheetViews>
    <sheetView zoomScale="84" zoomScaleNormal="84" workbookViewId="0">
      <pane ySplit="5" topLeftCell="A6" activePane="bottomLeft" state="frozen"/>
      <selection activeCell="A6" sqref="A6"/>
      <selection pane="bottomLeft" activeCell="B5" sqref="B5"/>
    </sheetView>
  </sheetViews>
  <sheetFormatPr baseColWidth="10" defaultColWidth="27" defaultRowHeight="12.75" x14ac:dyDescent="0.25"/>
  <cols>
    <col min="1" max="1" width="2.5703125" style="46" customWidth="1"/>
    <col min="2" max="2" width="35.85546875" style="46" customWidth="1"/>
    <col min="3" max="4" width="29.5703125" style="46" bestFit="1" customWidth="1"/>
    <col min="5" max="5" width="30.42578125" style="46" bestFit="1" customWidth="1"/>
    <col min="6" max="6" width="15.28515625" style="46" customWidth="1"/>
    <col min="7" max="7" width="26.85546875" style="46" customWidth="1"/>
    <col min="8" max="8" width="15.28515625" style="46" customWidth="1"/>
    <col min="9" max="9" width="30.42578125" style="46" bestFit="1" customWidth="1"/>
    <col min="10" max="10" width="27.5703125" style="46" customWidth="1"/>
    <col min="11" max="11" width="15.28515625" style="46" customWidth="1"/>
    <col min="12" max="12" width="31.140625" style="46" bestFit="1" customWidth="1"/>
    <col min="13" max="13" width="113.7109375" style="1" customWidth="1"/>
    <col min="14" max="16384" width="27" style="46"/>
  </cols>
  <sheetData>
    <row r="1" spans="2:13" ht="17.25" customHeight="1" x14ac:dyDescent="0.25">
      <c r="B1" s="43" t="s">
        <v>0</v>
      </c>
      <c r="C1" s="44"/>
      <c r="D1" s="44"/>
      <c r="E1" s="44"/>
      <c r="F1" s="44"/>
      <c r="G1" s="44"/>
      <c r="H1" s="44"/>
      <c r="I1" s="44"/>
      <c r="J1" s="44"/>
      <c r="K1" s="44"/>
      <c r="L1" s="44"/>
      <c r="M1" s="45"/>
    </row>
    <row r="2" spans="2:13" ht="17.25" customHeight="1" x14ac:dyDescent="0.25">
      <c r="B2" s="47" t="s">
        <v>1</v>
      </c>
      <c r="C2" s="48"/>
      <c r="D2" s="48"/>
      <c r="E2" s="48"/>
      <c r="F2" s="48"/>
      <c r="G2" s="48"/>
      <c r="H2" s="48"/>
      <c r="I2" s="48"/>
      <c r="J2" s="48"/>
      <c r="K2" s="48"/>
      <c r="L2" s="48"/>
      <c r="M2" s="49"/>
    </row>
    <row r="3" spans="2:13" ht="17.25" customHeight="1" thickBot="1" x14ac:dyDescent="0.3">
      <c r="B3" s="50" t="s">
        <v>88</v>
      </c>
      <c r="C3" s="51"/>
      <c r="D3" s="51"/>
      <c r="E3" s="51"/>
      <c r="F3" s="51"/>
      <c r="G3" s="51"/>
      <c r="H3" s="51"/>
      <c r="I3" s="51"/>
      <c r="J3" s="51"/>
      <c r="K3" s="51"/>
      <c r="L3" s="51"/>
      <c r="M3" s="52"/>
    </row>
    <row r="4" spans="2:13" ht="39" customHeight="1" thickBot="1" x14ac:dyDescent="0.3">
      <c r="B4" s="40" t="s">
        <v>90</v>
      </c>
      <c r="C4" s="41"/>
      <c r="D4" s="41"/>
      <c r="E4" s="41"/>
      <c r="F4" s="41"/>
      <c r="G4" s="41"/>
      <c r="H4" s="41"/>
      <c r="I4" s="41"/>
      <c r="J4" s="41"/>
      <c r="K4" s="41"/>
      <c r="L4" s="41"/>
      <c r="M4" s="42"/>
    </row>
    <row r="5" spans="2:13" s="53" customFormat="1" ht="57.75" customHeight="1" x14ac:dyDescent="0.25">
      <c r="B5" s="16" t="s">
        <v>3</v>
      </c>
      <c r="C5" s="17" t="s">
        <v>4</v>
      </c>
      <c r="D5" s="17" t="s">
        <v>5</v>
      </c>
      <c r="E5" s="17" t="s">
        <v>87</v>
      </c>
      <c r="F5" s="17" t="s">
        <v>79</v>
      </c>
      <c r="G5" s="17" t="s">
        <v>6</v>
      </c>
      <c r="H5" s="17" t="s">
        <v>80</v>
      </c>
      <c r="I5" s="17" t="s">
        <v>84</v>
      </c>
      <c r="J5" s="17" t="s">
        <v>7</v>
      </c>
      <c r="K5" s="17" t="s">
        <v>81</v>
      </c>
      <c r="L5" s="17" t="s">
        <v>85</v>
      </c>
      <c r="M5" s="18" t="s">
        <v>8</v>
      </c>
    </row>
    <row r="6" spans="2:13" ht="61.7" customHeight="1" x14ac:dyDescent="0.25">
      <c r="B6" s="25" t="s">
        <v>75</v>
      </c>
      <c r="C6" s="11">
        <f>SUM(C7:C8)</f>
        <v>10625732481</v>
      </c>
      <c r="D6" s="11">
        <f>SUM(D7:D8)</f>
        <v>7837112280</v>
      </c>
      <c r="E6" s="11">
        <f>+C6-D6</f>
        <v>2788620201</v>
      </c>
      <c r="F6" s="12">
        <f>+D6/C6</f>
        <v>0.73755972061348563</v>
      </c>
      <c r="G6" s="11">
        <f>SUM(G7:G8)</f>
        <v>1647007291.8699999</v>
      </c>
      <c r="H6" s="12">
        <f t="shared" ref="H6:H12" si="0">+G6/C6</f>
        <v>0.15500176527265611</v>
      </c>
      <c r="I6" s="11">
        <f t="shared" ref="I6:I12" si="1">+C6-G6</f>
        <v>8978725189.1300011</v>
      </c>
      <c r="J6" s="11">
        <f>SUM(J7:J8)</f>
        <v>1639336936.8699999</v>
      </c>
      <c r="K6" s="12">
        <f t="shared" ref="K6:K12" si="2">J6/C6</f>
        <v>0.15427989927295063</v>
      </c>
      <c r="L6" s="11">
        <f t="shared" ref="L6:L12" si="3">C6-J6</f>
        <v>8986395544.1300011</v>
      </c>
      <c r="M6" s="58"/>
    </row>
    <row r="7" spans="2:13" ht="279" customHeight="1" x14ac:dyDescent="0.25">
      <c r="B7" s="22" t="s">
        <v>73</v>
      </c>
      <c r="C7" s="14">
        <v>10052138127</v>
      </c>
      <c r="D7" s="14">
        <v>7512519529</v>
      </c>
      <c r="E7" s="8">
        <f t="shared" ref="E7:E8" si="4">+C7-D7</f>
        <v>2539618598</v>
      </c>
      <c r="F7" s="9">
        <f t="shared" ref="F7:F8" si="5">+D7/C7</f>
        <v>0.74735538191834083</v>
      </c>
      <c r="G7" s="14">
        <v>1578894830.8699999</v>
      </c>
      <c r="H7" s="10">
        <f t="shared" si="0"/>
        <v>0.157070546675945</v>
      </c>
      <c r="I7" s="8">
        <f t="shared" si="1"/>
        <v>8473243296.1300001</v>
      </c>
      <c r="J7" s="7">
        <v>1571224475.8699999</v>
      </c>
      <c r="K7" s="10">
        <f t="shared" si="2"/>
        <v>0.15630748961255295</v>
      </c>
      <c r="L7" s="8">
        <f t="shared" si="3"/>
        <v>8480913651.1300001</v>
      </c>
      <c r="M7" s="29" t="s">
        <v>124</v>
      </c>
    </row>
    <row r="8" spans="2:13" ht="127.5" customHeight="1" x14ac:dyDescent="0.25">
      <c r="B8" s="22" t="s">
        <v>74</v>
      </c>
      <c r="C8" s="14">
        <v>573594354</v>
      </c>
      <c r="D8" s="14">
        <v>324592751</v>
      </c>
      <c r="E8" s="8">
        <f t="shared" si="4"/>
        <v>249001603</v>
      </c>
      <c r="F8" s="9">
        <f t="shared" si="5"/>
        <v>0.56589251399779295</v>
      </c>
      <c r="G8" s="14">
        <v>68112461</v>
      </c>
      <c r="H8" s="10">
        <f t="shared" si="0"/>
        <v>0.11874674240604537</v>
      </c>
      <c r="I8" s="8">
        <f t="shared" si="1"/>
        <v>505481893</v>
      </c>
      <c r="J8" s="7">
        <v>68112461</v>
      </c>
      <c r="K8" s="10">
        <f t="shared" si="2"/>
        <v>0.11874674240604537</v>
      </c>
      <c r="L8" s="8">
        <f t="shared" si="3"/>
        <v>505481893</v>
      </c>
      <c r="M8" s="29" t="s">
        <v>125</v>
      </c>
    </row>
    <row r="9" spans="2:13" ht="66.400000000000006" customHeight="1" x14ac:dyDescent="0.25">
      <c r="B9" s="25" t="s">
        <v>78</v>
      </c>
      <c r="C9" s="11">
        <f>SUM(C10:C11)</f>
        <v>9833054519</v>
      </c>
      <c r="D9" s="11">
        <f>SUM(D10:D11)</f>
        <v>7117131283</v>
      </c>
      <c r="E9" s="11">
        <f>+C9-D9</f>
        <v>2715923236</v>
      </c>
      <c r="F9" s="12">
        <f>+D9/C9</f>
        <v>0.72379658520634305</v>
      </c>
      <c r="G9" s="11">
        <f>SUM(G10:G11)</f>
        <v>1307138940.99</v>
      </c>
      <c r="H9" s="12">
        <f t="shared" si="0"/>
        <v>0.13293315301611214</v>
      </c>
      <c r="I9" s="11">
        <f t="shared" si="1"/>
        <v>8525915578.0100002</v>
      </c>
      <c r="J9" s="11">
        <f>SUM(J10:J11)</f>
        <v>1294938930.99</v>
      </c>
      <c r="K9" s="12">
        <f t="shared" si="2"/>
        <v>0.13169243885385193</v>
      </c>
      <c r="L9" s="11">
        <f t="shared" si="3"/>
        <v>8538115588.0100002</v>
      </c>
      <c r="M9" s="58"/>
    </row>
    <row r="10" spans="2:13" ht="145.15" customHeight="1" x14ac:dyDescent="0.25">
      <c r="B10" s="22" t="s">
        <v>76</v>
      </c>
      <c r="C10" s="14">
        <v>5580500579</v>
      </c>
      <c r="D10" s="14">
        <v>3600715203</v>
      </c>
      <c r="E10" s="8">
        <f t="shared" ref="E10:E11" si="6">+C10-D10</f>
        <v>1979785376</v>
      </c>
      <c r="F10" s="9">
        <f t="shared" ref="F10:F11" si="7">+D10/C10</f>
        <v>0.64523157950200083</v>
      </c>
      <c r="G10" s="14">
        <v>454360179</v>
      </c>
      <c r="H10" s="10">
        <f t="shared" si="0"/>
        <v>8.141925129616584E-2</v>
      </c>
      <c r="I10" s="8">
        <f t="shared" si="1"/>
        <v>5126140400</v>
      </c>
      <c r="J10" s="7">
        <v>454360179</v>
      </c>
      <c r="K10" s="10">
        <f t="shared" si="2"/>
        <v>8.141925129616584E-2</v>
      </c>
      <c r="L10" s="8">
        <f t="shared" si="3"/>
        <v>5126140400</v>
      </c>
      <c r="M10" s="29" t="s">
        <v>126</v>
      </c>
    </row>
    <row r="11" spans="2:13" ht="132" customHeight="1" x14ac:dyDescent="0.25">
      <c r="B11" s="22" t="s">
        <v>77</v>
      </c>
      <c r="C11" s="14">
        <v>4252553940</v>
      </c>
      <c r="D11" s="14">
        <v>3516416080</v>
      </c>
      <c r="E11" s="8">
        <f t="shared" si="6"/>
        <v>736137860</v>
      </c>
      <c r="F11" s="9">
        <f t="shared" si="7"/>
        <v>0.82689511517401237</v>
      </c>
      <c r="G11" s="14">
        <v>852778761.99000001</v>
      </c>
      <c r="H11" s="10">
        <f t="shared" si="0"/>
        <v>0.20053332045213282</v>
      </c>
      <c r="I11" s="8">
        <f t="shared" si="1"/>
        <v>3399775178.0100002</v>
      </c>
      <c r="J11" s="7">
        <v>840578751.99000001</v>
      </c>
      <c r="K11" s="10">
        <f t="shared" si="2"/>
        <v>0.19766445384347084</v>
      </c>
      <c r="L11" s="8">
        <f t="shared" si="3"/>
        <v>3411975188.0100002</v>
      </c>
      <c r="M11" s="29" t="s">
        <v>127</v>
      </c>
    </row>
    <row r="12" spans="2:13" ht="38.25" customHeight="1" thickBot="1" x14ac:dyDescent="0.3">
      <c r="B12" s="33" t="s">
        <v>69</v>
      </c>
      <c r="C12" s="56">
        <f>C9+C6</f>
        <v>20458787000</v>
      </c>
      <c r="D12" s="56">
        <f>D9+D6</f>
        <v>14954243563</v>
      </c>
      <c r="E12" s="56">
        <f>+C12-D12</f>
        <v>5504543437</v>
      </c>
      <c r="F12" s="57">
        <f>D12/C12</f>
        <v>0.73094478001066243</v>
      </c>
      <c r="G12" s="56">
        <f>G9+G6</f>
        <v>2954146232.8599997</v>
      </c>
      <c r="H12" s="57">
        <f t="shared" si="0"/>
        <v>0.1443949845540696</v>
      </c>
      <c r="I12" s="56">
        <f t="shared" si="1"/>
        <v>17504640767.139999</v>
      </c>
      <c r="J12" s="56">
        <f>J9+J6</f>
        <v>2934275867.8599997</v>
      </c>
      <c r="K12" s="57">
        <f t="shared" si="2"/>
        <v>0.14342374588776938</v>
      </c>
      <c r="L12" s="56">
        <f t="shared" si="3"/>
        <v>17524511132.139999</v>
      </c>
      <c r="M12" s="36"/>
    </row>
    <row r="13" spans="2:13" x14ac:dyDescent="0.25">
      <c r="B13" s="46" t="s">
        <v>92</v>
      </c>
    </row>
    <row r="14" spans="2:13" x14ac:dyDescent="0.25">
      <c r="B14" s="46" t="s">
        <v>93</v>
      </c>
    </row>
    <row r="15" spans="2:13" x14ac:dyDescent="0.25">
      <c r="B15" s="46" t="s">
        <v>91</v>
      </c>
    </row>
    <row r="18" spans="3:3" x14ac:dyDescent="0.25">
      <c r="C18" s="54"/>
    </row>
    <row r="19" spans="3:3" x14ac:dyDescent="0.25">
      <c r="C19" s="55"/>
    </row>
  </sheetData>
  <autoFilter ref="B5:M15" xr:uid="{5CC17C32-8077-4403-B275-93912E9C5163}"/>
  <mergeCells count="4">
    <mergeCell ref="B1:M1"/>
    <mergeCell ref="B2:M2"/>
    <mergeCell ref="B3:M3"/>
    <mergeCell ref="B4:M4"/>
  </mergeCells>
  <printOptions horizontalCentered="1"/>
  <pageMargins left="0.70866141732283472" right="0.70866141732283472" top="0.74803149606299213" bottom="0.35433070866141736" header="0.31496062992125984" footer="0.31496062992125984"/>
  <pageSetup scale="6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Ejecución Consol Ppto Total ANE</vt:lpstr>
      <vt:lpstr>Ejecución Ppto Funcionamiento</vt:lpstr>
      <vt:lpstr>Ejecución Ppto Inversión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Cifuentes Castiblanco</dc:creator>
  <cp:lastModifiedBy>Lady Angelica Correa Grimaldo</cp:lastModifiedBy>
  <dcterms:created xsi:type="dcterms:W3CDTF">2023-08-10T18:31:30Z</dcterms:created>
  <dcterms:modified xsi:type="dcterms:W3CDTF">2026-05-29T18:50:56Z</dcterms:modified>
</cp:coreProperties>
</file>